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BDCB9DEB-D60F-7245-B521-82A2BF79C0DB}" xr6:coauthVersionLast="36" xr6:coauthVersionMax="36" xr10:uidLastSave="{00000000-0000-0000-0000-000000000000}"/>
  <bookViews>
    <workbookView xWindow="0" yWindow="500" windowWidth="25600" windowHeight="15500" xr2:uid="{7B266033-D729-194B-A7D7-8FF646143402}"/>
  </bookViews>
  <sheets>
    <sheet name="49-2022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'49-2022'!$A$1:$K$123</definedName>
    <definedName name="_xlnm.Print_Area">#REF!</definedName>
    <definedName name="PRINT_AREA_MI">#REF!</definedName>
    <definedName name="_xlnm.Print_Titles" localSheetId="0">'49-2022'!$17:$18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0" i="3" l="1"/>
  <c r="B91" i="3" s="1"/>
  <c r="B92" i="3" s="1"/>
  <c r="B93" i="3" s="1"/>
  <c r="B94" i="3" s="1"/>
  <c r="B95" i="3" s="1"/>
  <c r="B96" i="3" s="1"/>
  <c r="B97" i="3" s="1"/>
  <c r="J89" i="3"/>
  <c r="J97" i="3" s="1"/>
  <c r="J90" i="3" l="1"/>
  <c r="J92" i="3"/>
  <c r="J94" i="3"/>
  <c r="J96" i="3"/>
  <c r="J91" i="3"/>
  <c r="J93" i="3"/>
  <c r="J95" i="3"/>
  <c r="J98" i="3" l="1"/>
  <c r="J99" i="3" s="1"/>
  <c r="J101" i="3" s="1"/>
</calcChain>
</file>

<file path=xl/sharedStrings.xml><?xml version="1.0" encoding="utf-8"?>
<sst xmlns="http://schemas.openxmlformats.org/spreadsheetml/2006/main" count="220" uniqueCount="114">
  <si>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</si>
  <si>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</si>
  <si>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</si>
  <si>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</si>
  <si>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</si>
  <si>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</si>
  <si>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</si>
  <si>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</si>
  <si>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</si>
  <si>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</si>
  <si>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</si>
  <si>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</si>
  <si>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</si>
  <si>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</si>
  <si>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</si>
  <si>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</si>
  <si>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</si>
  <si>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</si>
  <si>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</si>
  <si>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</si>
  <si>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</si>
  <si>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</si>
  <si>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</si>
  <si>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</si>
  <si>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</si>
  <si>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</si>
  <si>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</si>
  <si>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</si>
  <si>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</si>
  <si>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</si>
  <si>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</si>
  <si>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</si>
  <si>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</si>
  <si>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</si>
  <si>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</si>
  <si>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</si>
  <si>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</si>
  <si>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</si>
  <si>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</si>
  <si>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</si>
  <si>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</si>
  <si>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</si>
  <si>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</si>
  <si>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</si>
  <si>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</si>
  <si>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</si>
  <si>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</si>
  <si>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</si>
  <si>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</si>
  <si>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</si>
  <si>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</si>
  <si>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</si>
  <si>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</si>
  <si>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</si>
  <si>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</si>
  <si>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</si>
  <si>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</si>
  <si>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</si>
  <si>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</si>
  <si>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</si>
  <si>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</si>
  <si>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</si>
  <si>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</si>
  <si>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</si>
  <si>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</si>
  <si>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</si>
  <si>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</si>
  <si>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</si>
  <si>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</si>
  <si>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</si>
  <si>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</si>
  <si>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</si>
  <si>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</si>
  <si>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</si>
  <si>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</si>
  <si>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</si>
  <si>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</si>
  <si>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</si>
  <si>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</si>
  <si>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</si>
  <si>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</si>
  <si>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</si>
  <si>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</si>
  <si>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</si>
  <si>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</si>
  <si>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</si>
  <si>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21 Kilómetros en el Municipio de Nagua, La Pichinga, Provincia María Trinidad Sánchez. </t>
  </si>
  <si>
    <t>49 - 2022.</t>
  </si>
  <si>
    <t>María Trinidad Sánchez</t>
  </si>
  <si>
    <t>LA PICHINGA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</si>
  <si>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</si>
  <si>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</si>
  <si>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</si>
  <si>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</si>
  <si>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</si>
  <si>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</si>
  <si>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</si>
  <si>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</si>
  <si>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</si>
  <si>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</si>
  <si>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</si>
  <si>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</si>
  <si>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</si>
  <si>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</si>
  <si>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</si>
  <si>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</si>
  <si>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</si>
  <si>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</si>
  <si>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</si>
  <si>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</si>
  <si>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EL BARRO</t>
  </si>
  <si>
    <t xml:space="preserve">MATADERO - RIO HELECHAL </t>
  </si>
  <si>
    <t>RIO NAGUA - EL PUENTE DE LA PICHINGA</t>
  </si>
  <si>
    <t>COMPUERTA BLASINA - BAOBERO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</si>
</sst>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67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21" fillId="3" borderId="6" xfId="2" applyNumberFormat="1" applyFont="1" applyFill="1" applyBorder="1" applyAlignment="1">
      <alignment horizontal="center" vertical="center"/>
    </xf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Border="1" applyAlignment="1">
      <alignment vertical="center"/>
    </xf>
    <xf numFmtId="0" fontId="18" fillId="0" borderId="0" xfId="5" applyFont="1" applyFill="1" applyBorder="1" applyAlignment="1"/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2" fontId="25" fillId="0" borderId="0" xfId="4" applyNumberFormat="1" applyFont="1" applyFill="1" applyBorder="1" applyAlignment="1">
      <alignment horizontal="center" wrapText="1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" fillId="0" borderId="0" xfId="2" applyNumberFormat="1" applyFont="1" applyFill="1" applyBorder="1" applyAlignment="1">
      <alignment horizontal="center"/>
    </xf>
    <xf numFmtId="4" fontId="1" fillId="0" borderId="0" xfId="2" applyNumberFormat="1" applyFill="1" applyBorder="1"/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165" fontId="1" fillId="0" borderId="0" xfId="2" applyNumberFormat="1" applyFill="1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10" fontId="19" fillId="0" borderId="0" xfId="4" applyNumberFormat="1" applyFont="1" applyFill="1" applyBorder="1" applyAlignment="1">
      <alignment horizontal="left" wrapText="1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</cellXfs>
  <cellStyles count="6">
    <cellStyle name="Hyperlink" xfId="5" builtinId="8"/>
    <cellStyle name="Millares 2" xfId="3" xr:uid="{7FD99ECD-518F-3544-AC36-1368EBEC8F3C}"/>
    <cellStyle name="Normal" xfId="0" builtinId="0"/>
    <cellStyle name="Normal 2" xfId="2" xr:uid="{4A6E1C43-89C6-A647-A487-2054ACD31C84}"/>
    <cellStyle name="Normal 2 2" xfId="4" xr:uid="{C41796FC-8FE6-5443-B424-F2F545377D0A}"/>
    <cellStyle name="Percent" xfId="1" builtinId="5"/>
  </cellStyles>
  <dxfs count="1"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8FF21-6BAB-E24A-881E-41034030A94D}">
  <sheetPr>
    <pageSetUpPr fitToPage="1"/>
  </sheetPr>
  <dimension ref="A1:V123"/>
  <sheetViews>
    <sheetView tabSelected="1" view="pageBreakPreview" zoomScale="60" zoomScaleNormal="100" workbookViewId="0">
      <selection activeCell="D55" sqref="D55:E55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6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2" s="1" customFormat="1" ht="13"/>
    <row r="2" spans="1:22" s="1" customFormat="1" ht="13">
      <c r="F2" s="2" t="s">
        <v>0</v>
      </c>
      <c r="G2" s="2"/>
      <c r="H2" s="2"/>
      <c r="I2" s="2"/>
      <c r="J2" s="2"/>
      <c r="K2" s="2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2" s="1" customFormat="1" ht="13">
      <c r="F3" s="2" t="s">
        <v>1</v>
      </c>
      <c r="G3" s="2"/>
      <c r="H3" s="2"/>
      <c r="I3" s="2"/>
      <c r="J3" s="2"/>
      <c r="K3" s="2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s="1" customFormat="1" ht="13">
      <c r="F4" s="2" t="s">
        <v>2</v>
      </c>
      <c r="G4" s="2"/>
      <c r="H4" s="2"/>
      <c r="I4" s="2"/>
      <c r="J4" s="2"/>
      <c r="K4" s="2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2" s="1" customFormat="1" ht="13">
      <c r="F5" s="2" t="s">
        <v>3</v>
      </c>
      <c r="G5" s="2"/>
      <c r="H5" s="2"/>
      <c r="I5" s="2"/>
      <c r="J5" s="2"/>
      <c r="K5" s="2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s="1" customFormat="1" ht="13"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 s="1" customFormat="1" ht="13">
      <c r="B7" s="250" t="s">
        <v>4</v>
      </c>
      <c r="C7" s="250"/>
      <c r="D7" s="250"/>
      <c r="E7" s="250"/>
      <c r="H7" s="251" t="s">
        <v>5</v>
      </c>
      <c r="I7" s="251"/>
      <c r="J7" s="251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22" s="3" customFormat="1" ht="41.25" customHeight="1">
      <c r="B8" s="4" t="s">
        <v>6</v>
      </c>
      <c r="C8" s="5"/>
      <c r="E8" s="6" t="s">
        <v>7</v>
      </c>
      <c r="F8" s="252" t="s">
        <v>86</v>
      </c>
      <c r="G8" s="252"/>
      <c r="H8" s="252"/>
      <c r="I8" s="252"/>
      <c r="J8" s="252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</row>
    <row r="9" spans="1:22" s="3" customFormat="1" ht="12.75" customHeight="1">
      <c r="B9" s="4"/>
      <c r="C9" s="5"/>
      <c r="E9" s="6"/>
      <c r="F9" s="7"/>
      <c r="G9" s="7"/>
      <c r="H9" s="7"/>
      <c r="I9" s="7"/>
      <c r="J9" s="7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</row>
    <row r="10" spans="1:22" s="1" customFormat="1" ht="13">
      <c r="A10" s="8"/>
      <c r="B10" s="9" t="s">
        <v>8</v>
      </c>
      <c r="C10" s="10"/>
      <c r="E10" s="11" t="s">
        <v>7</v>
      </c>
      <c r="F10" s="12" t="s">
        <v>87</v>
      </c>
      <c r="G10" s="13"/>
      <c r="H10" s="13"/>
      <c r="I10" s="13"/>
      <c r="J10" s="2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</row>
    <row r="11" spans="1:22" s="1" customFormat="1" ht="13">
      <c r="A11" s="8"/>
      <c r="B11" s="9" t="s">
        <v>9</v>
      </c>
      <c r="C11" s="10"/>
      <c r="E11" s="11" t="s">
        <v>7</v>
      </c>
      <c r="F11" s="14">
        <v>44686</v>
      </c>
      <c r="G11" s="13"/>
      <c r="H11" s="13"/>
      <c r="I11" s="13"/>
      <c r="J11" s="2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</row>
    <row r="12" spans="1:22" s="1" customFormat="1" ht="13">
      <c r="A12" s="8"/>
      <c r="B12" s="9" t="s">
        <v>10</v>
      </c>
      <c r="C12" s="15"/>
      <c r="E12" s="11" t="s">
        <v>7</v>
      </c>
      <c r="F12" s="14" t="s">
        <v>88</v>
      </c>
      <c r="G12" s="16"/>
      <c r="H12" s="17"/>
      <c r="I12" s="17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22" s="1" customFormat="1" ht="13">
      <c r="A13" s="8"/>
      <c r="B13" s="9" t="s">
        <v>11</v>
      </c>
      <c r="C13" s="15"/>
      <c r="E13" s="11" t="s">
        <v>7</v>
      </c>
      <c r="F13" s="18">
        <v>21</v>
      </c>
      <c r="G13" s="16"/>
      <c r="H13" s="17"/>
      <c r="I13" s="17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</row>
    <row r="14" spans="1:22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22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</row>
    <row r="16" spans="1:22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</row>
    <row r="17" spans="1:22" s="1" customFormat="1" ht="15" customHeight="1">
      <c r="A17" s="8"/>
      <c r="B17" s="253" t="s">
        <v>16</v>
      </c>
      <c r="C17" s="255"/>
      <c r="D17" s="253" t="s">
        <v>17</v>
      </c>
      <c r="E17" s="253"/>
      <c r="F17" s="257" t="s">
        <v>18</v>
      </c>
      <c r="G17" s="259" t="s">
        <v>19</v>
      </c>
      <c r="H17" s="261" t="s">
        <v>20</v>
      </c>
      <c r="I17" s="263"/>
      <c r="J17" s="257" t="s">
        <v>21</v>
      </c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</row>
    <row r="18" spans="1:22" s="1" customFormat="1" ht="13.5" customHeight="1" thickBot="1">
      <c r="A18" s="8"/>
      <c r="B18" s="254"/>
      <c r="C18" s="256"/>
      <c r="D18" s="254"/>
      <c r="E18" s="254"/>
      <c r="F18" s="258"/>
      <c r="G18" s="260"/>
      <c r="H18" s="262"/>
      <c r="I18" s="264"/>
      <c r="J18" s="258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</row>
    <row r="19" spans="1:22" s="1" customFormat="1" ht="25.5" customHeight="1">
      <c r="A19" s="8"/>
      <c r="B19" s="24"/>
      <c r="D19" s="265" t="s">
        <v>22</v>
      </c>
      <c r="E19" s="266"/>
      <c r="F19" s="25"/>
      <c r="G19" s="26"/>
      <c r="H19" s="25"/>
      <c r="I19" s="27"/>
      <c r="J19" s="28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</row>
    <row r="20" spans="1:22" s="1" customFormat="1" ht="25.5" customHeight="1">
      <c r="A20" s="8"/>
      <c r="B20" s="29">
        <v>1</v>
      </c>
      <c r="D20" s="242" t="s">
        <v>23</v>
      </c>
      <c r="E20" s="243"/>
      <c r="F20" s="30">
        <v>21</v>
      </c>
      <c r="G20" s="31" t="s">
        <v>24</v>
      </c>
      <c r="H20" s="32"/>
      <c r="I20" s="27"/>
      <c r="J20" s="33">
        <v>0</v>
      </c>
      <c r="L20" s="81"/>
      <c r="M20" s="81"/>
      <c r="N20" s="190"/>
      <c r="O20" s="81"/>
      <c r="P20" s="81"/>
      <c r="Q20" s="81"/>
      <c r="R20" s="85"/>
      <c r="S20" s="85"/>
      <c r="T20" s="85"/>
      <c r="U20" s="85"/>
      <c r="V20" s="85"/>
    </row>
    <row r="21" spans="1:22" s="1" customFormat="1" ht="25.5" customHeight="1">
      <c r="A21" s="8"/>
      <c r="B21" s="29">
        <v>1.01</v>
      </c>
      <c r="D21" s="242" t="s">
        <v>25</v>
      </c>
      <c r="E21" s="243"/>
      <c r="F21" s="30">
        <v>1</v>
      </c>
      <c r="G21" s="31" t="s">
        <v>26</v>
      </c>
      <c r="H21" s="34"/>
      <c r="I21" s="27"/>
      <c r="J21" s="33">
        <v>0</v>
      </c>
      <c r="L21" s="81"/>
      <c r="M21" s="81"/>
      <c r="N21" s="190"/>
      <c r="O21" s="85"/>
      <c r="P21" s="81"/>
      <c r="Q21" s="81"/>
      <c r="R21" s="85"/>
      <c r="S21" s="85"/>
      <c r="T21" s="85"/>
      <c r="U21" s="85"/>
      <c r="V21" s="85"/>
    </row>
    <row r="22" spans="1:22" s="1" customFormat="1" ht="25.5" customHeight="1">
      <c r="A22" s="8"/>
      <c r="B22" s="29">
        <v>1.02</v>
      </c>
      <c r="D22" s="242" t="s">
        <v>27</v>
      </c>
      <c r="E22" s="243"/>
      <c r="F22" s="30">
        <v>1</v>
      </c>
      <c r="G22" s="31" t="s">
        <v>26</v>
      </c>
      <c r="H22" s="34"/>
      <c r="I22" s="27"/>
      <c r="J22" s="33">
        <v>0</v>
      </c>
      <c r="L22" s="81"/>
      <c r="M22" s="81"/>
      <c r="N22" s="190"/>
      <c r="O22" s="81"/>
      <c r="P22" s="81"/>
      <c r="Q22" s="81"/>
      <c r="R22" s="85"/>
      <c r="S22" s="85"/>
      <c r="T22" s="85"/>
      <c r="U22" s="85"/>
      <c r="V22" s="85"/>
    </row>
    <row r="23" spans="1:22" s="1" customFormat="1" ht="25.5" customHeight="1">
      <c r="A23" s="8"/>
      <c r="B23" s="29">
        <v>1.03</v>
      </c>
      <c r="D23" s="242" t="s">
        <v>28</v>
      </c>
      <c r="E23" s="243"/>
      <c r="F23" s="30">
        <v>7</v>
      </c>
      <c r="G23" s="31" t="s">
        <v>29</v>
      </c>
      <c r="H23" s="34"/>
      <c r="I23" s="27"/>
      <c r="J23" s="33">
        <v>0</v>
      </c>
      <c r="L23" s="81"/>
      <c r="M23" s="81"/>
      <c r="N23" s="190"/>
      <c r="O23" s="81"/>
      <c r="P23" s="81"/>
      <c r="Q23" s="81"/>
      <c r="R23" s="85"/>
      <c r="S23" s="85"/>
      <c r="T23" s="85"/>
      <c r="U23" s="85"/>
      <c r="V23" s="85"/>
    </row>
    <row r="24" spans="1:22" s="1" customFormat="1" ht="25.5" customHeight="1">
      <c r="A24" s="8"/>
      <c r="B24" s="29">
        <v>1.04</v>
      </c>
      <c r="D24" s="242" t="s">
        <v>30</v>
      </c>
      <c r="E24" s="243"/>
      <c r="F24" s="30">
        <v>1</v>
      </c>
      <c r="G24" s="31" t="s">
        <v>26</v>
      </c>
      <c r="H24" s="34"/>
      <c r="I24" s="27"/>
      <c r="J24" s="33">
        <v>0</v>
      </c>
      <c r="L24" s="81"/>
      <c r="M24" s="81"/>
      <c r="N24" s="190"/>
      <c r="O24" s="81"/>
      <c r="P24" s="81"/>
      <c r="Q24" s="81"/>
      <c r="R24" s="85"/>
      <c r="S24" s="85"/>
      <c r="T24" s="85"/>
      <c r="U24" s="85"/>
      <c r="V24" s="85"/>
    </row>
    <row r="25" spans="1:22" s="1" customFormat="1" ht="25.5" customHeight="1">
      <c r="A25" s="8"/>
      <c r="B25" s="35"/>
      <c r="D25" s="246" t="s">
        <v>31</v>
      </c>
      <c r="E25" s="247"/>
      <c r="F25" s="36"/>
      <c r="G25" s="26"/>
      <c r="H25" s="37"/>
      <c r="I25" s="27"/>
      <c r="J25" s="33">
        <v>0</v>
      </c>
      <c r="L25" s="81"/>
      <c r="M25" s="81"/>
      <c r="N25" s="81"/>
      <c r="O25" s="81"/>
      <c r="P25" s="81"/>
      <c r="Q25" s="81"/>
      <c r="R25" s="85"/>
      <c r="S25" s="85"/>
      <c r="T25" s="85"/>
      <c r="U25" s="85"/>
      <c r="V25" s="85"/>
    </row>
    <row r="26" spans="1:22" s="1" customFormat="1" ht="12.75" customHeight="1">
      <c r="A26" s="8"/>
      <c r="B26" s="38"/>
      <c r="C26" s="39"/>
      <c r="D26" s="40"/>
      <c r="E26" s="41"/>
      <c r="F26" s="42"/>
      <c r="G26" s="43"/>
      <c r="H26" s="44"/>
      <c r="I26" s="45"/>
      <c r="J26" s="46"/>
      <c r="L26" s="81"/>
      <c r="M26" s="81"/>
      <c r="N26" s="81"/>
      <c r="O26" s="81"/>
      <c r="P26" s="81"/>
      <c r="Q26" s="81"/>
      <c r="R26" s="85"/>
      <c r="S26" s="85"/>
      <c r="T26" s="85"/>
      <c r="U26" s="85"/>
      <c r="V26" s="85"/>
    </row>
    <row r="27" spans="1:22" s="1" customFormat="1" ht="36.5" customHeight="1">
      <c r="A27" s="8"/>
      <c r="B27" s="47" t="s">
        <v>32</v>
      </c>
      <c r="C27" s="48"/>
      <c r="D27" s="248" t="s">
        <v>89</v>
      </c>
      <c r="E27" s="249"/>
      <c r="F27" s="49">
        <v>21</v>
      </c>
      <c r="G27" s="50" t="s">
        <v>24</v>
      </c>
      <c r="H27" s="51" t="s">
        <v>33</v>
      </c>
      <c r="I27" s="52"/>
      <c r="J27" s="53" t="s">
        <v>34</v>
      </c>
      <c r="K27" s="54"/>
      <c r="L27" s="81"/>
      <c r="M27" s="81"/>
      <c r="N27" s="81"/>
      <c r="O27" s="81"/>
      <c r="P27" s="81"/>
      <c r="Q27" s="81"/>
      <c r="R27" s="85"/>
      <c r="S27" s="85"/>
      <c r="T27" s="85"/>
      <c r="U27" s="85"/>
      <c r="V27" s="85"/>
    </row>
    <row r="28" spans="1:22" s="1" customFormat="1" ht="12.75" customHeight="1">
      <c r="B28" s="105"/>
      <c r="C28" s="56"/>
      <c r="D28" s="106"/>
      <c r="E28" s="107"/>
      <c r="F28" s="57" t="s">
        <v>35</v>
      </c>
      <c r="G28" s="58" t="s">
        <v>36</v>
      </c>
      <c r="H28" s="59" t="s">
        <v>37</v>
      </c>
      <c r="I28" s="60"/>
      <c r="J28" s="108" t="s">
        <v>38</v>
      </c>
      <c r="K28" s="54"/>
      <c r="L28" s="93"/>
      <c r="M28" s="93"/>
      <c r="N28" s="93"/>
      <c r="O28" s="87"/>
      <c r="P28" s="85"/>
      <c r="Q28" s="93"/>
      <c r="R28" s="81"/>
      <c r="S28" s="85"/>
      <c r="T28" s="85"/>
      <c r="U28" s="85"/>
      <c r="V28" s="85"/>
    </row>
    <row r="29" spans="1:22" s="1" customFormat="1" ht="28.5" customHeight="1" thickBot="1">
      <c r="A29" s="8"/>
      <c r="B29" s="61" t="s">
        <v>39</v>
      </c>
      <c r="C29" s="62"/>
      <c r="D29" s="244" t="s">
        <v>110</v>
      </c>
      <c r="E29" s="245"/>
      <c r="F29" s="109">
        <v>7</v>
      </c>
      <c r="G29" s="94" t="s">
        <v>24</v>
      </c>
      <c r="H29" s="74">
        <v>5.5</v>
      </c>
      <c r="I29" s="63"/>
      <c r="J29" s="64">
        <v>0.15</v>
      </c>
      <c r="K29" s="54"/>
      <c r="L29" s="85"/>
      <c r="M29" s="85"/>
      <c r="N29" s="96"/>
      <c r="O29" s="87"/>
      <c r="P29" s="85"/>
      <c r="Q29" s="97"/>
      <c r="R29" s="98"/>
      <c r="S29" s="81"/>
      <c r="T29" s="85"/>
      <c r="U29" s="85"/>
      <c r="V29" s="85"/>
    </row>
    <row r="30" spans="1:22" s="1" customFormat="1" ht="29" customHeight="1">
      <c r="A30" s="8"/>
      <c r="B30" s="65" t="s">
        <v>40</v>
      </c>
      <c r="C30" s="62"/>
      <c r="D30" s="240" t="s">
        <v>41</v>
      </c>
      <c r="E30" s="241"/>
      <c r="F30" s="66" t="s">
        <v>42</v>
      </c>
      <c r="G30" s="67" t="s">
        <v>36</v>
      </c>
      <c r="H30" s="68" t="s">
        <v>43</v>
      </c>
      <c r="I30" s="69"/>
      <c r="J30" s="70" t="s">
        <v>44</v>
      </c>
      <c r="K30" s="54"/>
      <c r="L30" s="85"/>
      <c r="M30" s="85"/>
      <c r="N30" s="92"/>
      <c r="O30" s="87"/>
      <c r="P30" s="85"/>
      <c r="Q30" s="81"/>
      <c r="R30" s="81"/>
      <c r="S30" s="81"/>
      <c r="T30" s="85"/>
      <c r="U30" s="85"/>
      <c r="V30" s="85"/>
    </row>
    <row r="31" spans="1:22" s="1" customFormat="1" ht="29" customHeight="1">
      <c r="A31" s="8"/>
      <c r="B31" s="71">
        <v>1.01</v>
      </c>
      <c r="C31" s="62"/>
      <c r="D31" s="242" t="s">
        <v>90</v>
      </c>
      <c r="E31" s="243"/>
      <c r="F31" s="72">
        <v>5775</v>
      </c>
      <c r="G31" s="73" t="s">
        <v>91</v>
      </c>
      <c r="H31" s="74"/>
      <c r="I31" s="63"/>
      <c r="J31" s="75">
        <v>0</v>
      </c>
      <c r="K31" s="54"/>
      <c r="L31" s="191"/>
      <c r="M31" s="85"/>
      <c r="N31" s="87"/>
      <c r="O31" s="87"/>
      <c r="P31" s="85"/>
      <c r="Q31" s="85"/>
      <c r="R31" s="85"/>
      <c r="S31" s="85"/>
      <c r="T31" s="85"/>
      <c r="U31" s="85"/>
      <c r="V31" s="85"/>
    </row>
    <row r="32" spans="1:22" s="1" customFormat="1" ht="29" customHeight="1">
      <c r="A32" s="8"/>
      <c r="B32" s="71">
        <v>1.02</v>
      </c>
      <c r="C32" s="62"/>
      <c r="D32" s="76" t="s">
        <v>92</v>
      </c>
      <c r="E32" s="77">
        <v>3</v>
      </c>
      <c r="F32" s="72">
        <v>7738.67</v>
      </c>
      <c r="G32" s="73" t="s">
        <v>93</v>
      </c>
      <c r="H32" s="74"/>
      <c r="I32" s="63"/>
      <c r="J32" s="75">
        <v>0</v>
      </c>
      <c r="K32" s="54"/>
      <c r="L32" s="191"/>
      <c r="M32" s="85"/>
      <c r="N32" s="99"/>
      <c r="O32" s="87"/>
      <c r="P32" s="85"/>
      <c r="Q32" s="100"/>
      <c r="R32" s="101"/>
      <c r="S32" s="192"/>
      <c r="T32" s="85"/>
      <c r="U32" s="193"/>
      <c r="V32" s="85"/>
    </row>
    <row r="33" spans="1:22" s="1" customFormat="1" ht="29" customHeight="1">
      <c r="A33" s="8"/>
      <c r="B33" s="71">
        <v>1.03</v>
      </c>
      <c r="C33" s="62"/>
      <c r="D33" s="242" t="s">
        <v>94</v>
      </c>
      <c r="E33" s="243"/>
      <c r="F33" s="72">
        <v>11357.5</v>
      </c>
      <c r="G33" s="73" t="s">
        <v>95</v>
      </c>
      <c r="H33" s="74"/>
      <c r="I33" s="63"/>
      <c r="J33" s="75">
        <v>0</v>
      </c>
      <c r="K33" s="54"/>
      <c r="L33" s="191"/>
      <c r="M33" s="85"/>
      <c r="N33" s="99"/>
      <c r="O33" s="87"/>
      <c r="P33" s="85"/>
      <c r="Q33" s="102"/>
      <c r="R33" s="103"/>
      <c r="S33" s="103"/>
      <c r="T33" s="85"/>
      <c r="U33" s="194"/>
      <c r="V33" s="85"/>
    </row>
    <row r="34" spans="1:22" s="1" customFormat="1" ht="29" customHeight="1">
      <c r="A34" s="8"/>
      <c r="B34" s="71">
        <v>1.04</v>
      </c>
      <c r="C34" s="62"/>
      <c r="D34" s="76" t="s">
        <v>96</v>
      </c>
      <c r="E34" s="77">
        <v>35</v>
      </c>
      <c r="F34" s="72">
        <v>11357.5</v>
      </c>
      <c r="G34" s="73" t="s">
        <v>93</v>
      </c>
      <c r="H34" s="74"/>
      <c r="I34" s="63"/>
      <c r="J34" s="75">
        <v>0</v>
      </c>
      <c r="K34" s="54"/>
      <c r="L34" s="191"/>
      <c r="M34" s="85"/>
      <c r="N34" s="92"/>
      <c r="O34" s="87"/>
      <c r="P34" s="85"/>
      <c r="Q34" s="81"/>
      <c r="R34" s="81"/>
      <c r="S34" s="81"/>
      <c r="T34" s="85"/>
      <c r="U34" s="85"/>
      <c r="V34" s="85"/>
    </row>
    <row r="35" spans="1:22" s="1" customFormat="1" ht="29" customHeight="1">
      <c r="A35" s="8"/>
      <c r="B35" s="71">
        <v>1.05</v>
      </c>
      <c r="C35" s="62"/>
      <c r="D35" s="242" t="s">
        <v>97</v>
      </c>
      <c r="E35" s="243"/>
      <c r="F35" s="72">
        <v>11357.5</v>
      </c>
      <c r="G35" s="73" t="s">
        <v>95</v>
      </c>
      <c r="H35" s="74"/>
      <c r="I35" s="63"/>
      <c r="J35" s="75">
        <v>0</v>
      </c>
      <c r="K35" s="54"/>
      <c r="L35" s="191"/>
      <c r="M35" s="85"/>
      <c r="N35" s="92"/>
      <c r="O35" s="87"/>
      <c r="P35" s="85"/>
      <c r="Q35" s="81"/>
      <c r="R35" s="81"/>
      <c r="S35" s="81"/>
      <c r="T35" s="85"/>
      <c r="U35" s="85"/>
      <c r="V35" s="85"/>
    </row>
    <row r="36" spans="1:22" s="1" customFormat="1" ht="29" customHeight="1">
      <c r="A36" s="8"/>
      <c r="B36" s="71">
        <v>1.06</v>
      </c>
      <c r="C36" s="62"/>
      <c r="D36" s="242" t="s">
        <v>98</v>
      </c>
      <c r="E36" s="243"/>
      <c r="F36" s="72">
        <v>9625</v>
      </c>
      <c r="G36" s="73" t="s">
        <v>99</v>
      </c>
      <c r="H36" s="74"/>
      <c r="I36" s="63"/>
      <c r="J36" s="75">
        <v>0</v>
      </c>
      <c r="K36" s="54"/>
      <c r="L36" s="191"/>
      <c r="M36" s="85"/>
      <c r="N36" s="92"/>
      <c r="O36" s="87"/>
      <c r="P36" s="85"/>
      <c r="Q36" s="81"/>
      <c r="R36" s="81"/>
      <c r="S36" s="81"/>
      <c r="T36" s="85"/>
      <c r="U36" s="85"/>
      <c r="V36" s="85"/>
    </row>
    <row r="37" spans="1:22" s="1" customFormat="1" ht="29" customHeight="1" thickBot="1">
      <c r="A37" s="8"/>
      <c r="B37" s="71">
        <v>1.07</v>
      </c>
      <c r="C37" s="62"/>
      <c r="D37" s="242" t="s">
        <v>100</v>
      </c>
      <c r="E37" s="243"/>
      <c r="F37" s="72">
        <v>11.9</v>
      </c>
      <c r="G37" s="73" t="s">
        <v>24</v>
      </c>
      <c r="H37" s="74"/>
      <c r="I37" s="78"/>
      <c r="J37" s="75">
        <v>0</v>
      </c>
      <c r="K37" s="54"/>
      <c r="L37" s="191"/>
      <c r="M37" s="85"/>
      <c r="N37" s="92"/>
      <c r="O37" s="87"/>
      <c r="P37" s="85"/>
      <c r="Q37" s="81"/>
      <c r="R37" s="81"/>
      <c r="S37" s="81"/>
      <c r="T37" s="85"/>
      <c r="U37" s="85"/>
      <c r="V37" s="85"/>
    </row>
    <row r="38" spans="1:22" s="1" customFormat="1" ht="29" customHeight="1">
      <c r="A38" s="8"/>
      <c r="B38" s="79" t="s">
        <v>45</v>
      </c>
      <c r="C38" s="80"/>
      <c r="D38" s="240" t="s">
        <v>46</v>
      </c>
      <c r="E38" s="241"/>
      <c r="F38" s="66" t="s">
        <v>42</v>
      </c>
      <c r="G38" s="67" t="s">
        <v>36</v>
      </c>
      <c r="H38" s="68" t="s">
        <v>43</v>
      </c>
      <c r="I38" s="69"/>
      <c r="J38" s="70" t="s">
        <v>44</v>
      </c>
      <c r="K38" s="54"/>
      <c r="L38" s="85"/>
      <c r="M38" s="85"/>
      <c r="N38" s="92"/>
      <c r="O38" s="87"/>
      <c r="P38" s="85"/>
      <c r="Q38" s="196"/>
      <c r="R38" s="197"/>
      <c r="S38" s="81"/>
      <c r="T38" s="85"/>
      <c r="U38" s="85"/>
      <c r="V38" s="85"/>
    </row>
    <row r="39" spans="1:22" s="1" customFormat="1" ht="29" customHeight="1">
      <c r="A39" s="8"/>
      <c r="B39" s="71">
        <v>1.08</v>
      </c>
      <c r="C39" s="62"/>
      <c r="D39" s="242" t="s">
        <v>102</v>
      </c>
      <c r="E39" s="243"/>
      <c r="F39" s="72">
        <v>22</v>
      </c>
      <c r="G39" s="73" t="s">
        <v>101</v>
      </c>
      <c r="H39" s="74"/>
      <c r="I39" s="78"/>
      <c r="J39" s="75">
        <v>0</v>
      </c>
      <c r="K39" s="54"/>
      <c r="L39" s="85"/>
      <c r="M39" s="85"/>
      <c r="N39" s="92"/>
      <c r="O39" s="87"/>
      <c r="P39" s="85"/>
      <c r="Q39" s="198"/>
      <c r="R39" s="199"/>
      <c r="S39" s="81"/>
      <c r="T39" s="85"/>
      <c r="U39" s="85"/>
      <c r="V39" s="85"/>
    </row>
    <row r="40" spans="1:22" s="1" customFormat="1" ht="29" customHeight="1">
      <c r="A40" s="8"/>
      <c r="B40" s="71">
        <v>1.0900000000000001</v>
      </c>
      <c r="C40" s="62"/>
      <c r="D40" s="242" t="s">
        <v>103</v>
      </c>
      <c r="E40" s="243"/>
      <c r="F40" s="72">
        <v>40.479999999999997</v>
      </c>
      <c r="G40" s="73" t="s">
        <v>99</v>
      </c>
      <c r="H40" s="74"/>
      <c r="I40" s="78"/>
      <c r="J40" s="75">
        <v>0</v>
      </c>
      <c r="K40" s="54"/>
      <c r="L40" s="204"/>
      <c r="M40" s="85"/>
      <c r="N40" s="92"/>
      <c r="O40" s="87"/>
      <c r="P40" s="85"/>
      <c r="Q40" s="198"/>
      <c r="R40" s="199"/>
      <c r="S40" s="81"/>
      <c r="T40" s="85"/>
      <c r="U40" s="85"/>
      <c r="V40" s="85"/>
    </row>
    <row r="41" spans="1:22" s="1" customFormat="1" ht="29" customHeight="1">
      <c r="A41" s="8"/>
      <c r="B41" s="71">
        <v>1.1000000000000001</v>
      </c>
      <c r="C41" s="62"/>
      <c r="D41" s="242" t="s">
        <v>105</v>
      </c>
      <c r="E41" s="243"/>
      <c r="F41" s="72">
        <v>16.989999999999998</v>
      </c>
      <c r="G41" s="73" t="s">
        <v>104</v>
      </c>
      <c r="H41" s="74"/>
      <c r="I41" s="78"/>
      <c r="J41" s="75">
        <v>0</v>
      </c>
      <c r="K41" s="54"/>
      <c r="L41" s="85"/>
      <c r="M41" s="85"/>
      <c r="N41" s="92"/>
      <c r="O41" s="87"/>
      <c r="P41" s="85"/>
      <c r="Q41" s="198"/>
      <c r="R41" s="199"/>
      <c r="S41" s="81"/>
      <c r="T41" s="85"/>
      <c r="U41" s="85"/>
      <c r="V41" s="85"/>
    </row>
    <row r="42" spans="1:22" s="1" customFormat="1" ht="29" customHeight="1">
      <c r="A42" s="8"/>
      <c r="B42" s="71">
        <v>1.1100000000000001</v>
      </c>
      <c r="C42" s="62"/>
      <c r="D42" s="242" t="s">
        <v>106</v>
      </c>
      <c r="E42" s="243"/>
      <c r="F42" s="72">
        <v>12</v>
      </c>
      <c r="G42" s="73" t="s">
        <v>104</v>
      </c>
      <c r="H42" s="74"/>
      <c r="I42" s="78"/>
      <c r="J42" s="75">
        <v>0</v>
      </c>
      <c r="K42" s="54"/>
      <c r="L42" s="85"/>
      <c r="M42" s="85"/>
      <c r="N42" s="92"/>
      <c r="O42" s="87"/>
      <c r="P42" s="85"/>
      <c r="Q42" s="198"/>
      <c r="R42" s="199"/>
      <c r="S42" s="81"/>
      <c r="T42" s="85"/>
      <c r="U42" s="85"/>
      <c r="V42" s="85"/>
    </row>
    <row r="43" spans="1:22" s="1" customFormat="1" ht="29" customHeight="1">
      <c r="A43" s="8"/>
      <c r="B43" s="71">
        <v>1.1200000000000001</v>
      </c>
      <c r="C43" s="62"/>
      <c r="D43" s="242" t="s">
        <v>107</v>
      </c>
      <c r="E43" s="243"/>
      <c r="F43" s="72">
        <v>15</v>
      </c>
      <c r="G43" s="73" t="s">
        <v>104</v>
      </c>
      <c r="H43" s="74"/>
      <c r="I43" s="78"/>
      <c r="J43" s="75">
        <v>0</v>
      </c>
      <c r="K43" s="54"/>
      <c r="L43" s="205"/>
      <c r="M43" s="85"/>
      <c r="N43" s="104"/>
      <c r="O43" s="87"/>
      <c r="P43" s="85"/>
      <c r="Q43" s="200"/>
      <c r="R43" s="199"/>
      <c r="S43" s="81"/>
      <c r="T43" s="85"/>
      <c r="U43" s="85"/>
      <c r="V43" s="85"/>
    </row>
    <row r="44" spans="1:22" s="1" customFormat="1" ht="29" customHeight="1">
      <c r="A44" s="8"/>
      <c r="B44" s="71">
        <v>1.1300000000000001</v>
      </c>
      <c r="C44" s="62"/>
      <c r="D44" s="242" t="s">
        <v>108</v>
      </c>
      <c r="E44" s="243"/>
      <c r="F44" s="72">
        <v>15</v>
      </c>
      <c r="G44" s="73" t="s">
        <v>91</v>
      </c>
      <c r="H44" s="74"/>
      <c r="I44" s="78"/>
      <c r="J44" s="75">
        <v>0</v>
      </c>
      <c r="K44" s="54"/>
      <c r="L44" s="195"/>
      <c r="M44" s="85"/>
      <c r="N44" s="92"/>
      <c r="O44" s="87"/>
      <c r="P44" s="85"/>
      <c r="Q44" s="81"/>
      <c r="R44" s="81"/>
      <c r="S44" s="81"/>
      <c r="T44" s="85"/>
      <c r="U44" s="85"/>
      <c r="V44" s="85"/>
    </row>
    <row r="45" spans="1:22" s="1" customFormat="1" ht="29" customHeight="1">
      <c r="A45" s="8"/>
      <c r="B45" s="71">
        <v>1.1400000000000001</v>
      </c>
      <c r="C45" s="62"/>
      <c r="D45" s="242" t="s">
        <v>109</v>
      </c>
      <c r="E45" s="243"/>
      <c r="F45" s="72">
        <v>67.05</v>
      </c>
      <c r="G45" s="73" t="s">
        <v>91</v>
      </c>
      <c r="H45" s="74"/>
      <c r="I45" s="78"/>
      <c r="J45" s="75">
        <v>0</v>
      </c>
      <c r="K45" s="54"/>
      <c r="L45" s="195"/>
      <c r="M45" s="85"/>
      <c r="N45" s="92"/>
      <c r="O45" s="87"/>
      <c r="P45" s="85"/>
      <c r="Q45" s="81"/>
      <c r="R45" s="81"/>
      <c r="S45" s="81"/>
      <c r="T45" s="85"/>
      <c r="U45" s="85"/>
      <c r="V45" s="85"/>
    </row>
    <row r="46" spans="1:22" s="1" customFormat="1" ht="13.5" customHeight="1">
      <c r="A46" s="8"/>
      <c r="B46" s="55"/>
      <c r="C46" s="56"/>
      <c r="D46" s="224" t="s">
        <v>47</v>
      </c>
      <c r="E46" s="225"/>
      <c r="F46" s="82"/>
      <c r="G46" s="58"/>
      <c r="H46" s="59"/>
      <c r="I46" s="60"/>
      <c r="J46" s="83">
        <v>0</v>
      </c>
      <c r="K46" s="54"/>
      <c r="L46" s="201"/>
      <c r="M46" s="202"/>
      <c r="N46" s="84"/>
      <c r="O46" s="203"/>
      <c r="P46" s="85"/>
      <c r="Q46" s="85"/>
      <c r="R46" s="81"/>
      <c r="S46" s="81"/>
      <c r="T46" s="85"/>
      <c r="U46" s="85"/>
      <c r="V46" s="85"/>
    </row>
    <row r="47" spans="1:22" s="1" customFormat="1" ht="12.75" customHeight="1">
      <c r="B47" s="105"/>
      <c r="C47" s="56"/>
      <c r="D47" s="106"/>
      <c r="E47" s="107"/>
      <c r="F47" s="57" t="s">
        <v>35</v>
      </c>
      <c r="G47" s="58" t="s">
        <v>36</v>
      </c>
      <c r="H47" s="59" t="s">
        <v>37</v>
      </c>
      <c r="I47" s="60"/>
      <c r="J47" s="108" t="s">
        <v>38</v>
      </c>
      <c r="K47" s="54"/>
      <c r="L47" s="93"/>
      <c r="M47" s="93"/>
      <c r="N47" s="93"/>
      <c r="O47" s="87"/>
      <c r="P47" s="85"/>
      <c r="Q47" s="93"/>
      <c r="R47" s="81"/>
      <c r="S47" s="85"/>
      <c r="T47" s="85"/>
      <c r="U47" s="85"/>
      <c r="V47" s="85"/>
    </row>
    <row r="48" spans="1:22" s="1" customFormat="1" ht="28.5" customHeight="1" thickBot="1">
      <c r="A48" s="8"/>
      <c r="B48" s="61" t="s">
        <v>49</v>
      </c>
      <c r="C48" s="62"/>
      <c r="D48" s="244" t="s">
        <v>111</v>
      </c>
      <c r="E48" s="245"/>
      <c r="F48" s="109">
        <v>3</v>
      </c>
      <c r="G48" s="94" t="s">
        <v>24</v>
      </c>
      <c r="H48" s="74">
        <v>5</v>
      </c>
      <c r="I48" s="63"/>
      <c r="J48" s="64">
        <v>0.15</v>
      </c>
      <c r="K48" s="54"/>
      <c r="L48" s="85"/>
      <c r="M48" s="85"/>
      <c r="N48" s="96"/>
      <c r="O48" s="87"/>
      <c r="P48" s="85"/>
      <c r="Q48" s="97"/>
      <c r="R48" s="98"/>
      <c r="S48" s="81"/>
      <c r="T48" s="85"/>
      <c r="U48" s="85"/>
      <c r="V48" s="85"/>
    </row>
    <row r="49" spans="1:22" s="1" customFormat="1" ht="29" customHeight="1">
      <c r="A49" s="8"/>
      <c r="B49" s="65" t="s">
        <v>40</v>
      </c>
      <c r="C49" s="62"/>
      <c r="D49" s="240" t="s">
        <v>41</v>
      </c>
      <c r="E49" s="241"/>
      <c r="F49" s="66" t="s">
        <v>42</v>
      </c>
      <c r="G49" s="67" t="s">
        <v>36</v>
      </c>
      <c r="H49" s="68" t="s">
        <v>43</v>
      </c>
      <c r="I49" s="69"/>
      <c r="J49" s="70" t="s">
        <v>44</v>
      </c>
      <c r="K49" s="54"/>
      <c r="L49" s="85"/>
      <c r="M49" s="85"/>
      <c r="N49" s="92"/>
      <c r="O49" s="87"/>
      <c r="P49" s="85"/>
      <c r="Q49" s="81"/>
      <c r="R49" s="81"/>
      <c r="S49" s="81"/>
      <c r="T49" s="85"/>
      <c r="U49" s="85"/>
      <c r="V49" s="85"/>
    </row>
    <row r="50" spans="1:22" s="1" customFormat="1" ht="29" customHeight="1">
      <c r="A50" s="8"/>
      <c r="B50" s="71">
        <v>2.0099999999999998</v>
      </c>
      <c r="C50" s="62"/>
      <c r="D50" s="242" t="s">
        <v>90</v>
      </c>
      <c r="E50" s="243"/>
      <c r="F50" s="72">
        <v>2250</v>
      </c>
      <c r="G50" s="73" t="s">
        <v>91</v>
      </c>
      <c r="H50" s="74"/>
      <c r="I50" s="63"/>
      <c r="J50" s="75">
        <v>0</v>
      </c>
      <c r="K50" s="54"/>
      <c r="L50" s="191"/>
      <c r="M50" s="85"/>
      <c r="N50" s="87"/>
      <c r="O50" s="87"/>
      <c r="P50" s="85"/>
      <c r="Q50" s="85"/>
      <c r="R50" s="85"/>
      <c r="S50" s="85"/>
      <c r="T50" s="85"/>
      <c r="U50" s="85"/>
      <c r="V50" s="85"/>
    </row>
    <row r="51" spans="1:22" s="1" customFormat="1" ht="29" customHeight="1">
      <c r="A51" s="8"/>
      <c r="B51" s="71">
        <v>2.0199999999999996</v>
      </c>
      <c r="C51" s="62"/>
      <c r="D51" s="76" t="s">
        <v>92</v>
      </c>
      <c r="E51" s="77">
        <v>3</v>
      </c>
      <c r="F51" s="72">
        <v>3030.39</v>
      </c>
      <c r="G51" s="73" t="s">
        <v>93</v>
      </c>
      <c r="H51" s="74"/>
      <c r="I51" s="63"/>
      <c r="J51" s="75">
        <v>0</v>
      </c>
      <c r="K51" s="54"/>
      <c r="L51" s="191"/>
      <c r="M51" s="85"/>
      <c r="N51" s="99"/>
      <c r="O51" s="87"/>
      <c r="P51" s="85"/>
      <c r="Q51" s="100"/>
      <c r="R51" s="101"/>
      <c r="S51" s="192"/>
      <c r="T51" s="85"/>
      <c r="U51" s="193"/>
      <c r="V51" s="85"/>
    </row>
    <row r="52" spans="1:22" s="1" customFormat="1" ht="29" customHeight="1">
      <c r="A52" s="8"/>
      <c r="B52" s="71">
        <v>2.0299999999999994</v>
      </c>
      <c r="C52" s="62"/>
      <c r="D52" s="242" t="s">
        <v>94</v>
      </c>
      <c r="E52" s="243"/>
      <c r="F52" s="72">
        <v>3540</v>
      </c>
      <c r="G52" s="73" t="s">
        <v>95</v>
      </c>
      <c r="H52" s="74"/>
      <c r="I52" s="63"/>
      <c r="J52" s="75">
        <v>0</v>
      </c>
      <c r="K52" s="54"/>
      <c r="L52" s="191"/>
      <c r="M52" s="85"/>
      <c r="N52" s="99"/>
      <c r="O52" s="87"/>
      <c r="P52" s="85"/>
      <c r="Q52" s="102"/>
      <c r="R52" s="103"/>
      <c r="S52" s="103"/>
      <c r="T52" s="85"/>
      <c r="U52" s="194"/>
      <c r="V52" s="85"/>
    </row>
    <row r="53" spans="1:22" s="1" customFormat="1" ht="29" customHeight="1">
      <c r="A53" s="8"/>
      <c r="B53" s="71">
        <v>2.0399999999999991</v>
      </c>
      <c r="C53" s="62"/>
      <c r="D53" s="76" t="s">
        <v>96</v>
      </c>
      <c r="E53" s="77">
        <v>35</v>
      </c>
      <c r="F53" s="72">
        <v>3540</v>
      </c>
      <c r="G53" s="73" t="s">
        <v>93</v>
      </c>
      <c r="H53" s="74"/>
      <c r="I53" s="63"/>
      <c r="J53" s="75">
        <v>0</v>
      </c>
      <c r="K53" s="54"/>
      <c r="L53" s="191"/>
      <c r="M53" s="85"/>
      <c r="N53" s="92"/>
      <c r="O53" s="87"/>
      <c r="P53" s="85"/>
      <c r="Q53" s="81"/>
      <c r="R53" s="81"/>
      <c r="S53" s="81"/>
      <c r="T53" s="85"/>
      <c r="U53" s="85"/>
      <c r="V53" s="85"/>
    </row>
    <row r="54" spans="1:22" s="1" customFormat="1" ht="29" customHeight="1">
      <c r="A54" s="8"/>
      <c r="B54" s="71">
        <v>2.0499999999999989</v>
      </c>
      <c r="C54" s="62"/>
      <c r="D54" s="242" t="s">
        <v>97</v>
      </c>
      <c r="E54" s="243"/>
      <c r="F54" s="72">
        <v>3540</v>
      </c>
      <c r="G54" s="73" t="s">
        <v>95</v>
      </c>
      <c r="H54" s="74"/>
      <c r="I54" s="63"/>
      <c r="J54" s="75">
        <v>0</v>
      </c>
      <c r="K54" s="54"/>
      <c r="L54" s="191"/>
      <c r="M54" s="85"/>
      <c r="N54" s="92"/>
      <c r="O54" s="87"/>
      <c r="P54" s="85"/>
      <c r="Q54" s="81"/>
      <c r="R54" s="81"/>
      <c r="S54" s="81"/>
      <c r="T54" s="85"/>
      <c r="U54" s="85"/>
      <c r="V54" s="85"/>
    </row>
    <row r="55" spans="1:22" s="1" customFormat="1" ht="29" customHeight="1">
      <c r="A55" s="8"/>
      <c r="B55" s="71">
        <v>2.0599999999999987</v>
      </c>
      <c r="C55" s="62"/>
      <c r="D55" s="242" t="s">
        <v>98</v>
      </c>
      <c r="E55" s="243"/>
      <c r="F55" s="72">
        <v>3000</v>
      </c>
      <c r="G55" s="73" t="s">
        <v>99</v>
      </c>
      <c r="H55" s="74"/>
      <c r="I55" s="63"/>
      <c r="J55" s="75">
        <v>0</v>
      </c>
      <c r="K55" s="54"/>
      <c r="L55" s="191"/>
      <c r="M55" s="85"/>
      <c r="N55" s="92"/>
      <c r="O55" s="87"/>
      <c r="P55" s="85"/>
      <c r="Q55" s="81"/>
      <c r="R55" s="81"/>
      <c r="S55" s="81"/>
      <c r="T55" s="85"/>
      <c r="U55" s="85"/>
      <c r="V55" s="85"/>
    </row>
    <row r="56" spans="1:22" s="1" customFormat="1" ht="29" customHeight="1">
      <c r="A56" s="8"/>
      <c r="B56" s="71">
        <v>2.0699999999999985</v>
      </c>
      <c r="C56" s="62"/>
      <c r="D56" s="242" t="s">
        <v>100</v>
      </c>
      <c r="E56" s="243"/>
      <c r="F56" s="72">
        <v>5.0999999999999996</v>
      </c>
      <c r="G56" s="73" t="s">
        <v>24</v>
      </c>
      <c r="H56" s="74"/>
      <c r="I56" s="78"/>
      <c r="J56" s="75">
        <v>0</v>
      </c>
      <c r="K56" s="54"/>
      <c r="L56" s="191"/>
      <c r="M56" s="85"/>
      <c r="N56" s="92"/>
      <c r="O56" s="87"/>
      <c r="P56" s="85"/>
      <c r="Q56" s="81"/>
      <c r="R56" s="81"/>
      <c r="S56" s="81"/>
      <c r="T56" s="85"/>
      <c r="U56" s="85"/>
      <c r="V56" s="85"/>
    </row>
    <row r="57" spans="1:22" s="1" customFormat="1" ht="13.5" customHeight="1">
      <c r="A57" s="8"/>
      <c r="B57" s="55"/>
      <c r="C57" s="56"/>
      <c r="D57" s="224" t="s">
        <v>47</v>
      </c>
      <c r="E57" s="225"/>
      <c r="F57" s="82"/>
      <c r="G57" s="58"/>
      <c r="H57" s="59"/>
      <c r="I57" s="60"/>
      <c r="J57" s="83">
        <v>0</v>
      </c>
      <c r="K57" s="54"/>
      <c r="L57" s="201"/>
      <c r="M57" s="202"/>
      <c r="N57" s="84"/>
      <c r="O57" s="203"/>
      <c r="P57" s="85"/>
      <c r="Q57" s="85"/>
      <c r="R57" s="81"/>
      <c r="S57" s="81"/>
      <c r="T57" s="85"/>
      <c r="U57" s="85"/>
      <c r="V57" s="85"/>
    </row>
    <row r="58" spans="1:22" s="1" customFormat="1" ht="12.75" customHeight="1">
      <c r="B58" s="105"/>
      <c r="C58" s="56"/>
      <c r="D58" s="106"/>
      <c r="E58" s="107"/>
      <c r="F58" s="57" t="s">
        <v>35</v>
      </c>
      <c r="G58" s="58" t="s">
        <v>36</v>
      </c>
      <c r="H58" s="59" t="s">
        <v>37</v>
      </c>
      <c r="I58" s="60"/>
      <c r="J58" s="108" t="s">
        <v>38</v>
      </c>
      <c r="K58" s="54"/>
      <c r="L58" s="93"/>
      <c r="M58" s="93"/>
      <c r="N58" s="93"/>
      <c r="O58" s="87"/>
      <c r="P58" s="85"/>
      <c r="Q58" s="93"/>
      <c r="R58" s="81"/>
      <c r="S58" s="85"/>
      <c r="T58" s="85"/>
      <c r="U58" s="85"/>
      <c r="V58" s="85"/>
    </row>
    <row r="59" spans="1:22" s="1" customFormat="1" ht="28.5" customHeight="1" thickBot="1">
      <c r="A59" s="8"/>
      <c r="B59" s="61" t="s">
        <v>50</v>
      </c>
      <c r="C59" s="62"/>
      <c r="D59" s="244" t="s">
        <v>112</v>
      </c>
      <c r="E59" s="245"/>
      <c r="F59" s="109">
        <v>5</v>
      </c>
      <c r="G59" s="94" t="s">
        <v>24</v>
      </c>
      <c r="H59" s="74">
        <v>5</v>
      </c>
      <c r="I59" s="63"/>
      <c r="J59" s="95">
        <v>0.15</v>
      </c>
      <c r="K59" s="54"/>
      <c r="L59" s="85"/>
      <c r="M59" s="85"/>
      <c r="N59" s="96"/>
      <c r="O59" s="87"/>
      <c r="P59" s="85"/>
      <c r="Q59" s="97"/>
      <c r="R59" s="98"/>
      <c r="S59" s="81"/>
      <c r="T59" s="85"/>
      <c r="U59" s="85"/>
      <c r="V59" s="85"/>
    </row>
    <row r="60" spans="1:22" s="1" customFormat="1" ht="29" customHeight="1">
      <c r="A60" s="8"/>
      <c r="B60" s="65" t="s">
        <v>40</v>
      </c>
      <c r="C60" s="62"/>
      <c r="D60" s="240" t="s">
        <v>41</v>
      </c>
      <c r="E60" s="241"/>
      <c r="F60" s="66" t="s">
        <v>42</v>
      </c>
      <c r="G60" s="67" t="s">
        <v>36</v>
      </c>
      <c r="H60" s="68" t="s">
        <v>43</v>
      </c>
      <c r="I60" s="69"/>
      <c r="J60" s="70" t="s">
        <v>44</v>
      </c>
      <c r="K60" s="54"/>
      <c r="L60" s="85"/>
      <c r="M60" s="85"/>
      <c r="N60" s="92"/>
      <c r="O60" s="87"/>
      <c r="P60" s="85"/>
      <c r="Q60" s="81"/>
      <c r="R60" s="81"/>
      <c r="S60" s="81"/>
      <c r="T60" s="85"/>
      <c r="U60" s="85"/>
      <c r="V60" s="85"/>
    </row>
    <row r="61" spans="1:22" s="1" customFormat="1" ht="29" customHeight="1">
      <c r="A61" s="8"/>
      <c r="B61" s="71">
        <v>3.01</v>
      </c>
      <c r="C61" s="62"/>
      <c r="D61" s="242" t="s">
        <v>90</v>
      </c>
      <c r="E61" s="243"/>
      <c r="F61" s="72">
        <v>3750</v>
      </c>
      <c r="G61" s="73" t="s">
        <v>91</v>
      </c>
      <c r="H61" s="74"/>
      <c r="I61" s="63"/>
      <c r="J61" s="75">
        <v>0</v>
      </c>
      <c r="K61" s="54"/>
      <c r="L61" s="191"/>
      <c r="M61" s="85"/>
      <c r="N61" s="87"/>
      <c r="O61" s="87"/>
      <c r="P61" s="85"/>
      <c r="Q61" s="85"/>
      <c r="R61" s="85"/>
      <c r="S61" s="85"/>
      <c r="T61" s="85"/>
      <c r="U61" s="85"/>
      <c r="V61" s="85"/>
    </row>
    <row r="62" spans="1:22" s="1" customFormat="1" ht="29" customHeight="1">
      <c r="A62" s="8"/>
      <c r="B62" s="71">
        <v>3.0199999999999996</v>
      </c>
      <c r="C62" s="62"/>
      <c r="D62" s="76" t="s">
        <v>92</v>
      </c>
      <c r="E62" s="77">
        <v>3</v>
      </c>
      <c r="F62" s="72">
        <v>5050.6499999999996</v>
      </c>
      <c r="G62" s="73" t="s">
        <v>93</v>
      </c>
      <c r="H62" s="74"/>
      <c r="I62" s="63"/>
      <c r="J62" s="75">
        <v>0</v>
      </c>
      <c r="K62" s="54"/>
      <c r="L62" s="191"/>
      <c r="M62" s="85"/>
      <c r="N62" s="99"/>
      <c r="O62" s="87"/>
      <c r="P62" s="85"/>
      <c r="Q62" s="100"/>
      <c r="R62" s="101"/>
      <c r="S62" s="192"/>
      <c r="T62" s="85"/>
      <c r="U62" s="193"/>
      <c r="V62" s="85"/>
    </row>
    <row r="63" spans="1:22" s="1" customFormat="1" ht="29" customHeight="1">
      <c r="A63" s="8"/>
      <c r="B63" s="71">
        <v>3.0299999999999994</v>
      </c>
      <c r="C63" s="62"/>
      <c r="D63" s="242" t="s">
        <v>94</v>
      </c>
      <c r="E63" s="243"/>
      <c r="F63" s="72">
        <v>5900</v>
      </c>
      <c r="G63" s="73" t="s">
        <v>95</v>
      </c>
      <c r="H63" s="74"/>
      <c r="I63" s="63"/>
      <c r="J63" s="75">
        <v>0</v>
      </c>
      <c r="K63" s="54"/>
      <c r="L63" s="191"/>
      <c r="M63" s="85"/>
      <c r="N63" s="99"/>
      <c r="O63" s="87"/>
      <c r="P63" s="85"/>
      <c r="Q63" s="102"/>
      <c r="R63" s="103"/>
      <c r="S63" s="103"/>
      <c r="T63" s="85"/>
      <c r="U63" s="194"/>
      <c r="V63" s="85"/>
    </row>
    <row r="64" spans="1:22" s="1" customFormat="1" ht="29" customHeight="1">
      <c r="A64" s="8"/>
      <c r="B64" s="71">
        <v>3.0399999999999991</v>
      </c>
      <c r="C64" s="62"/>
      <c r="D64" s="76" t="s">
        <v>96</v>
      </c>
      <c r="E64" s="77">
        <v>33</v>
      </c>
      <c r="F64" s="72">
        <v>5900</v>
      </c>
      <c r="G64" s="73" t="s">
        <v>93</v>
      </c>
      <c r="H64" s="74"/>
      <c r="I64" s="63"/>
      <c r="J64" s="75">
        <v>0</v>
      </c>
      <c r="K64" s="54"/>
      <c r="L64" s="191"/>
      <c r="M64" s="85"/>
      <c r="N64" s="92"/>
      <c r="O64" s="87"/>
      <c r="P64" s="85"/>
      <c r="Q64" s="81"/>
      <c r="R64" s="81"/>
      <c r="S64" s="81"/>
      <c r="T64" s="85"/>
      <c r="U64" s="85"/>
      <c r="V64" s="85"/>
    </row>
    <row r="65" spans="1:22" s="1" customFormat="1" ht="29" customHeight="1">
      <c r="A65" s="8"/>
      <c r="B65" s="71">
        <v>3.0499999999999989</v>
      </c>
      <c r="C65" s="62"/>
      <c r="D65" s="242" t="s">
        <v>97</v>
      </c>
      <c r="E65" s="243"/>
      <c r="F65" s="72">
        <v>5900</v>
      </c>
      <c r="G65" s="73" t="s">
        <v>95</v>
      </c>
      <c r="H65" s="74"/>
      <c r="I65" s="63"/>
      <c r="J65" s="75">
        <v>0</v>
      </c>
      <c r="K65" s="54"/>
      <c r="L65" s="191"/>
      <c r="M65" s="85"/>
      <c r="N65" s="92"/>
      <c r="O65" s="87"/>
      <c r="P65" s="85"/>
      <c r="Q65" s="81"/>
      <c r="R65" s="81"/>
      <c r="S65" s="81"/>
      <c r="T65" s="85"/>
      <c r="U65" s="85"/>
      <c r="V65" s="85"/>
    </row>
    <row r="66" spans="1:22" s="1" customFormat="1" ht="29" customHeight="1">
      <c r="A66" s="8"/>
      <c r="B66" s="71">
        <v>3.0599999999999987</v>
      </c>
      <c r="C66" s="62"/>
      <c r="D66" s="242" t="s">
        <v>98</v>
      </c>
      <c r="E66" s="243"/>
      <c r="F66" s="72">
        <v>5000</v>
      </c>
      <c r="G66" s="73" t="s">
        <v>99</v>
      </c>
      <c r="H66" s="74"/>
      <c r="I66" s="63"/>
      <c r="J66" s="75">
        <v>0</v>
      </c>
      <c r="K66" s="54"/>
      <c r="L66" s="191"/>
      <c r="M66" s="85"/>
      <c r="N66" s="92"/>
      <c r="O66" s="87"/>
      <c r="P66" s="85"/>
      <c r="Q66" s="81"/>
      <c r="R66" s="81"/>
      <c r="S66" s="81"/>
      <c r="T66" s="85"/>
      <c r="U66" s="85"/>
      <c r="V66" s="85"/>
    </row>
    <row r="67" spans="1:22" s="1" customFormat="1" ht="29" customHeight="1">
      <c r="A67" s="8"/>
      <c r="B67" s="71">
        <v>3.0699999999999985</v>
      </c>
      <c r="C67" s="62"/>
      <c r="D67" s="242" t="s">
        <v>100</v>
      </c>
      <c r="E67" s="243"/>
      <c r="F67" s="72">
        <v>8.5</v>
      </c>
      <c r="G67" s="73" t="s">
        <v>24</v>
      </c>
      <c r="H67" s="74"/>
      <c r="I67" s="78"/>
      <c r="J67" s="75">
        <v>0</v>
      </c>
      <c r="K67" s="54"/>
      <c r="L67" s="191"/>
      <c r="M67" s="85"/>
      <c r="N67" s="92"/>
      <c r="O67" s="87"/>
      <c r="P67" s="85"/>
      <c r="Q67" s="81"/>
      <c r="R67" s="81"/>
      <c r="S67" s="81"/>
      <c r="T67" s="85"/>
      <c r="U67" s="85"/>
      <c r="V67" s="85"/>
    </row>
    <row r="68" spans="1:22" s="1" customFormat="1" ht="13.5" customHeight="1">
      <c r="A68" s="8"/>
      <c r="B68" s="55"/>
      <c r="C68" s="56"/>
      <c r="D68" s="224" t="s">
        <v>47</v>
      </c>
      <c r="E68" s="225"/>
      <c r="F68" s="82"/>
      <c r="G68" s="58"/>
      <c r="H68" s="59"/>
      <c r="I68" s="60"/>
      <c r="J68" s="83">
        <v>0</v>
      </c>
      <c r="K68" s="54"/>
      <c r="L68" s="201"/>
      <c r="M68" s="202"/>
      <c r="N68" s="84"/>
      <c r="O68" s="203"/>
      <c r="P68" s="85"/>
      <c r="Q68" s="85"/>
      <c r="R68" s="81"/>
      <c r="S68" s="81"/>
      <c r="T68" s="85"/>
      <c r="U68" s="85"/>
      <c r="V68" s="85"/>
    </row>
    <row r="69" spans="1:22" s="1" customFormat="1" ht="12.75" customHeight="1">
      <c r="B69" s="105"/>
      <c r="C69" s="56"/>
      <c r="D69" s="106"/>
      <c r="E69" s="107"/>
      <c r="F69" s="57" t="s">
        <v>35</v>
      </c>
      <c r="G69" s="58" t="s">
        <v>36</v>
      </c>
      <c r="H69" s="59" t="s">
        <v>37</v>
      </c>
      <c r="I69" s="60"/>
      <c r="J69" s="108" t="s">
        <v>38</v>
      </c>
      <c r="K69" s="54"/>
      <c r="L69" s="93"/>
      <c r="M69" s="93"/>
      <c r="N69" s="93"/>
      <c r="O69" s="87"/>
      <c r="P69" s="85"/>
      <c r="Q69" s="93"/>
      <c r="R69" s="81"/>
      <c r="S69" s="85"/>
      <c r="T69" s="85"/>
      <c r="U69" s="85"/>
      <c r="V69" s="85"/>
    </row>
    <row r="70" spans="1:22" s="1" customFormat="1" ht="28.5" customHeight="1" thickBot="1">
      <c r="A70" s="8"/>
      <c r="B70" s="61" t="s">
        <v>51</v>
      </c>
      <c r="C70" s="62"/>
      <c r="D70" s="244" t="s">
        <v>113</v>
      </c>
      <c r="E70" s="245"/>
      <c r="F70" s="109">
        <v>6</v>
      </c>
      <c r="G70" s="94" t="s">
        <v>24</v>
      </c>
      <c r="H70" s="74">
        <v>5</v>
      </c>
      <c r="I70" s="63"/>
      <c r="J70" s="95">
        <v>0.1</v>
      </c>
      <c r="K70" s="54"/>
      <c r="L70" s="85"/>
      <c r="M70" s="85"/>
      <c r="N70" s="96"/>
      <c r="O70" s="87"/>
      <c r="P70" s="85"/>
      <c r="Q70" s="97"/>
      <c r="R70" s="98"/>
      <c r="S70" s="81"/>
      <c r="T70" s="85"/>
      <c r="U70" s="85"/>
      <c r="V70" s="85"/>
    </row>
    <row r="71" spans="1:22" s="1" customFormat="1" ht="29" customHeight="1">
      <c r="A71" s="8"/>
      <c r="B71" s="65" t="s">
        <v>40</v>
      </c>
      <c r="C71" s="62"/>
      <c r="D71" s="240" t="s">
        <v>41</v>
      </c>
      <c r="E71" s="241"/>
      <c r="F71" s="66" t="s">
        <v>42</v>
      </c>
      <c r="G71" s="67" t="s">
        <v>36</v>
      </c>
      <c r="H71" s="68" t="s">
        <v>43</v>
      </c>
      <c r="I71" s="69"/>
      <c r="J71" s="70" t="s">
        <v>44</v>
      </c>
      <c r="K71" s="54"/>
      <c r="L71" s="85"/>
      <c r="M71" s="85"/>
      <c r="N71" s="92"/>
      <c r="O71" s="87"/>
      <c r="P71" s="85"/>
      <c r="Q71" s="81"/>
      <c r="R71" s="81"/>
      <c r="S71" s="81"/>
      <c r="T71" s="85"/>
      <c r="U71" s="85"/>
      <c r="V71" s="85"/>
    </row>
    <row r="72" spans="1:22" s="1" customFormat="1" ht="29" customHeight="1">
      <c r="A72" s="8"/>
      <c r="B72" s="71">
        <v>4.01</v>
      </c>
      <c r="C72" s="62"/>
      <c r="D72" s="242" t="s">
        <v>90</v>
      </c>
      <c r="E72" s="243"/>
      <c r="F72" s="72">
        <v>3000</v>
      </c>
      <c r="G72" s="73" t="s">
        <v>91</v>
      </c>
      <c r="H72" s="74"/>
      <c r="I72" s="63"/>
      <c r="J72" s="75">
        <v>0</v>
      </c>
      <c r="K72" s="54"/>
      <c r="L72" s="191"/>
      <c r="M72" s="85"/>
      <c r="N72" s="87"/>
      <c r="O72" s="87"/>
      <c r="P72" s="85"/>
      <c r="Q72" s="85"/>
      <c r="R72" s="85"/>
      <c r="S72" s="85"/>
      <c r="T72" s="85"/>
      <c r="U72" s="85"/>
      <c r="V72" s="85"/>
    </row>
    <row r="73" spans="1:22" s="1" customFormat="1" ht="29" customHeight="1">
      <c r="A73" s="8"/>
      <c r="B73" s="71">
        <v>4.0199999999999996</v>
      </c>
      <c r="C73" s="62"/>
      <c r="D73" s="76" t="s">
        <v>92</v>
      </c>
      <c r="E73" s="77">
        <v>3</v>
      </c>
      <c r="F73" s="72">
        <v>4410.78</v>
      </c>
      <c r="G73" s="73" t="s">
        <v>93</v>
      </c>
      <c r="H73" s="74"/>
      <c r="I73" s="63"/>
      <c r="J73" s="75">
        <v>0</v>
      </c>
      <c r="K73" s="54"/>
      <c r="L73" s="191"/>
      <c r="M73" s="85"/>
      <c r="N73" s="99"/>
      <c r="O73" s="87"/>
      <c r="P73" s="85"/>
      <c r="Q73" s="100"/>
      <c r="R73" s="101"/>
      <c r="S73" s="192"/>
      <c r="T73" s="85"/>
      <c r="U73" s="193"/>
      <c r="V73" s="85"/>
    </row>
    <row r="74" spans="1:22" s="1" customFormat="1" ht="29" customHeight="1">
      <c r="A74" s="8"/>
      <c r="B74" s="71">
        <v>4.0299999999999994</v>
      </c>
      <c r="C74" s="62"/>
      <c r="D74" s="242" t="s">
        <v>94</v>
      </c>
      <c r="E74" s="243"/>
      <c r="F74" s="72">
        <v>7080</v>
      </c>
      <c r="G74" s="73" t="s">
        <v>95</v>
      </c>
      <c r="H74" s="74"/>
      <c r="I74" s="63"/>
      <c r="J74" s="75">
        <v>0</v>
      </c>
      <c r="K74" s="54"/>
      <c r="L74" s="191"/>
      <c r="M74" s="85"/>
      <c r="N74" s="99"/>
      <c r="O74" s="87"/>
      <c r="P74" s="85"/>
      <c r="Q74" s="102"/>
      <c r="R74" s="103"/>
      <c r="S74" s="103"/>
      <c r="T74" s="85"/>
      <c r="U74" s="194"/>
      <c r="V74" s="85"/>
    </row>
    <row r="75" spans="1:22" s="1" customFormat="1" ht="29" customHeight="1">
      <c r="A75" s="8"/>
      <c r="B75" s="71">
        <v>4.0399999999999991</v>
      </c>
      <c r="C75" s="62"/>
      <c r="D75" s="76" t="s">
        <v>96</v>
      </c>
      <c r="E75" s="77">
        <v>34</v>
      </c>
      <c r="F75" s="72">
        <v>7080</v>
      </c>
      <c r="G75" s="73" t="s">
        <v>93</v>
      </c>
      <c r="H75" s="74"/>
      <c r="I75" s="63"/>
      <c r="J75" s="75">
        <v>0</v>
      </c>
      <c r="K75" s="54"/>
      <c r="L75" s="191"/>
      <c r="M75" s="85"/>
      <c r="N75" s="92"/>
      <c r="O75" s="87"/>
      <c r="P75" s="85"/>
      <c r="Q75" s="81"/>
      <c r="R75" s="81"/>
      <c r="S75" s="81"/>
      <c r="T75" s="85"/>
      <c r="U75" s="85"/>
      <c r="V75" s="85"/>
    </row>
    <row r="76" spans="1:22" s="1" customFormat="1" ht="29" customHeight="1">
      <c r="A76" s="8"/>
      <c r="B76" s="71">
        <v>4.0499999999999989</v>
      </c>
      <c r="C76" s="62"/>
      <c r="D76" s="242" t="s">
        <v>97</v>
      </c>
      <c r="E76" s="243"/>
      <c r="F76" s="72">
        <v>7080</v>
      </c>
      <c r="G76" s="73" t="s">
        <v>95</v>
      </c>
      <c r="H76" s="74"/>
      <c r="I76" s="63"/>
      <c r="J76" s="75">
        <v>0</v>
      </c>
      <c r="K76" s="54"/>
      <c r="L76" s="191"/>
      <c r="M76" s="85"/>
      <c r="N76" s="92"/>
      <c r="O76" s="87"/>
      <c r="P76" s="85"/>
      <c r="Q76" s="81"/>
      <c r="R76" s="81"/>
      <c r="S76" s="81"/>
      <c r="T76" s="85"/>
      <c r="U76" s="85"/>
      <c r="V76" s="85"/>
    </row>
    <row r="77" spans="1:22" s="1" customFormat="1" ht="29" customHeight="1">
      <c r="A77" s="8"/>
      <c r="B77" s="71">
        <v>4.0599999999999987</v>
      </c>
      <c r="C77" s="62"/>
      <c r="D77" s="242" t="s">
        <v>98</v>
      </c>
      <c r="E77" s="243"/>
      <c r="F77" s="72">
        <v>6000</v>
      </c>
      <c r="G77" s="73" t="s">
        <v>99</v>
      </c>
      <c r="H77" s="74"/>
      <c r="I77" s="63"/>
      <c r="J77" s="75">
        <v>0</v>
      </c>
      <c r="K77" s="54"/>
      <c r="L77" s="191"/>
      <c r="M77" s="85"/>
      <c r="N77" s="92"/>
      <c r="O77" s="87"/>
      <c r="P77" s="85"/>
      <c r="Q77" s="81"/>
      <c r="R77" s="81"/>
      <c r="S77" s="81"/>
      <c r="T77" s="85"/>
      <c r="U77" s="85"/>
      <c r="V77" s="85"/>
    </row>
    <row r="78" spans="1:22" s="1" customFormat="1" ht="29" customHeight="1">
      <c r="A78" s="8"/>
      <c r="B78" s="71">
        <v>4.0699999999999985</v>
      </c>
      <c r="C78" s="62"/>
      <c r="D78" s="242" t="s">
        <v>100</v>
      </c>
      <c r="E78" s="243"/>
      <c r="F78" s="72">
        <v>10.199999999999999</v>
      </c>
      <c r="G78" s="73" t="s">
        <v>24</v>
      </c>
      <c r="H78" s="74"/>
      <c r="I78" s="78"/>
      <c r="J78" s="75">
        <v>0</v>
      </c>
      <c r="K78" s="54"/>
      <c r="L78" s="191"/>
      <c r="M78" s="85"/>
      <c r="N78" s="92"/>
      <c r="O78" s="87"/>
      <c r="P78" s="85"/>
      <c r="Q78" s="81"/>
      <c r="R78" s="81"/>
      <c r="S78" s="81"/>
      <c r="T78" s="85"/>
      <c r="U78" s="85"/>
      <c r="V78" s="85"/>
    </row>
    <row r="79" spans="1:22" s="1" customFormat="1" ht="13.5" customHeight="1">
      <c r="A79" s="8"/>
      <c r="B79" s="55"/>
      <c r="C79" s="56"/>
      <c r="D79" s="224" t="s">
        <v>47</v>
      </c>
      <c r="E79" s="225"/>
      <c r="F79" s="82"/>
      <c r="G79" s="58"/>
      <c r="H79" s="59"/>
      <c r="I79" s="60"/>
      <c r="J79" s="83">
        <v>0</v>
      </c>
      <c r="K79" s="54"/>
      <c r="L79" s="201"/>
      <c r="M79" s="202"/>
      <c r="N79" s="84"/>
      <c r="O79" s="203"/>
      <c r="P79" s="85"/>
      <c r="Q79" s="85"/>
      <c r="R79" s="81"/>
      <c r="S79" s="81"/>
      <c r="T79" s="85"/>
      <c r="U79" s="85"/>
      <c r="V79" s="85"/>
    </row>
    <row r="80" spans="1:22" s="1" customFormat="1" ht="36.5" customHeight="1">
      <c r="B80" s="47" t="s">
        <v>32</v>
      </c>
      <c r="C80" s="48"/>
      <c r="D80" s="226" t="s">
        <v>89</v>
      </c>
      <c r="E80" s="227"/>
      <c r="F80" s="49">
        <v>21</v>
      </c>
      <c r="G80" s="50" t="s">
        <v>48</v>
      </c>
      <c r="H80" s="51" t="s">
        <v>33</v>
      </c>
      <c r="I80" s="52"/>
      <c r="J80" s="86" t="s">
        <v>34</v>
      </c>
      <c r="K80" s="54"/>
      <c r="L80" s="85"/>
      <c r="M80" s="85"/>
      <c r="N80" s="87"/>
      <c r="O80" s="87"/>
      <c r="P80" s="85"/>
      <c r="Q80" s="85"/>
      <c r="R80" s="85"/>
      <c r="S80" s="85"/>
      <c r="T80" s="85"/>
      <c r="U80" s="85"/>
      <c r="V80" s="85"/>
    </row>
    <row r="81" spans="1:22" s="1" customFormat="1" ht="12.75" customHeight="1">
      <c r="A81" s="8"/>
      <c r="B81" s="110"/>
      <c r="D81" s="111"/>
      <c r="E81" s="112"/>
      <c r="F81" s="113"/>
      <c r="G81" s="26"/>
      <c r="H81" s="113"/>
      <c r="I81" s="90"/>
      <c r="J81" s="114"/>
      <c r="K81" s="54"/>
      <c r="L81" s="85"/>
      <c r="M81" s="85"/>
      <c r="N81" s="87"/>
      <c r="O81" s="87"/>
      <c r="P81" s="85"/>
      <c r="Q81" s="85"/>
      <c r="R81" s="85"/>
      <c r="S81" s="85"/>
      <c r="T81" s="85"/>
      <c r="U81" s="85"/>
      <c r="V81" s="85"/>
    </row>
    <row r="82" spans="1:22" s="1" customFormat="1" ht="12.75" customHeight="1">
      <c r="A82" s="8"/>
      <c r="B82" s="55"/>
      <c r="C82" s="56"/>
      <c r="D82" s="115" t="s">
        <v>52</v>
      </c>
      <c r="E82" s="116"/>
      <c r="F82" s="89"/>
      <c r="G82" s="58"/>
      <c r="H82" s="89"/>
      <c r="I82" s="117"/>
      <c r="J82" s="118">
        <v>0</v>
      </c>
      <c r="K82" s="91"/>
      <c r="L82" s="85"/>
      <c r="M82" s="85"/>
      <c r="N82" s="87"/>
      <c r="O82" s="87"/>
      <c r="P82" s="85"/>
      <c r="Q82" s="85"/>
      <c r="R82" s="85"/>
      <c r="S82" s="85"/>
      <c r="T82" s="85"/>
      <c r="U82" s="85"/>
      <c r="V82" s="85"/>
    </row>
    <row r="83" spans="1:22" s="1" customFormat="1" ht="12.75" customHeight="1">
      <c r="A83" s="8"/>
      <c r="B83" s="119"/>
      <c r="C83" s="120"/>
      <c r="D83" s="121"/>
      <c r="E83" s="121"/>
      <c r="F83" s="122"/>
      <c r="G83" s="123"/>
      <c r="H83" s="122"/>
      <c r="I83" s="124"/>
      <c r="J83" s="125"/>
      <c r="K83" s="54"/>
      <c r="L83" s="85"/>
      <c r="M83" s="85"/>
      <c r="N83" s="87"/>
      <c r="O83" s="87"/>
      <c r="P83" s="85"/>
      <c r="Q83" s="85"/>
      <c r="R83" s="85"/>
      <c r="S83" s="85"/>
      <c r="T83" s="85"/>
      <c r="U83" s="85"/>
      <c r="V83" s="85"/>
    </row>
    <row r="84" spans="1:22" s="1" customFormat="1" ht="12.75" customHeight="1">
      <c r="A84" s="8"/>
      <c r="B84" s="126"/>
      <c r="C84" s="127"/>
      <c r="D84" s="228" t="s">
        <v>53</v>
      </c>
      <c r="E84" s="229"/>
      <c r="F84" s="229"/>
      <c r="G84" s="230"/>
      <c r="H84" s="128"/>
      <c r="I84" s="129"/>
      <c r="J84" s="130">
        <v>0</v>
      </c>
      <c r="K84" s="54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</row>
    <row r="85" spans="1:22" s="1" customFormat="1" ht="12.75" customHeight="1">
      <c r="A85" s="8"/>
      <c r="B85" s="131"/>
      <c r="C85" s="132"/>
      <c r="D85" s="133"/>
      <c r="E85" s="133"/>
      <c r="F85" s="133"/>
      <c r="G85" s="133"/>
      <c r="H85" s="134"/>
      <c r="I85" s="135"/>
      <c r="J85" s="136"/>
      <c r="K85" s="62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</row>
    <row r="86" spans="1:22" s="1" customFormat="1" ht="12.75" customHeight="1">
      <c r="A86" s="8"/>
      <c r="B86" s="55"/>
      <c r="C86" s="56"/>
      <c r="D86" s="231" t="s">
        <v>54</v>
      </c>
      <c r="E86" s="232"/>
      <c r="F86" s="232"/>
      <c r="G86" s="233"/>
      <c r="H86" s="89"/>
      <c r="I86" s="117"/>
      <c r="J86" s="137">
        <v>0</v>
      </c>
      <c r="K86" s="54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</row>
    <row r="87" spans="1:22" s="1" customFormat="1" ht="12.75" customHeight="1">
      <c r="A87" s="8"/>
      <c r="B87" s="138"/>
      <c r="C87" s="120"/>
      <c r="D87" s="121"/>
      <c r="E87" s="121"/>
      <c r="F87" s="122"/>
      <c r="G87" s="123"/>
      <c r="H87" s="122"/>
      <c r="I87" s="124"/>
      <c r="J87" s="125"/>
      <c r="K87" s="54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</row>
    <row r="88" spans="1:22" s="1" customFormat="1" ht="12.75" customHeight="1" thickBot="1">
      <c r="A88" s="8"/>
      <c r="B88" s="139"/>
      <c r="C88" s="140"/>
      <c r="D88" s="141"/>
      <c r="E88" s="141"/>
      <c r="F88" s="142"/>
      <c r="G88" s="143"/>
      <c r="H88" s="142"/>
      <c r="I88" s="144"/>
      <c r="J88" s="145"/>
      <c r="K88" s="54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</row>
    <row r="89" spans="1:22" s="1" customFormat="1" ht="12.75" customHeight="1" thickBot="1">
      <c r="A89" s="8"/>
      <c r="B89" s="146"/>
      <c r="C89" s="147"/>
      <c r="D89" s="148"/>
      <c r="E89" s="147"/>
      <c r="F89" s="147"/>
      <c r="G89" s="147"/>
      <c r="H89" s="149" t="s">
        <v>55</v>
      </c>
      <c r="I89" s="150"/>
      <c r="J89" s="151">
        <f>J84+J86</f>
        <v>0</v>
      </c>
      <c r="K89" s="152"/>
      <c r="L89" s="206"/>
      <c r="M89" s="238"/>
      <c r="N89" s="238"/>
      <c r="O89" s="85"/>
      <c r="P89" s="85"/>
      <c r="Q89" s="85"/>
      <c r="R89" s="85"/>
      <c r="S89" s="85"/>
      <c r="T89" s="85"/>
      <c r="U89" s="85"/>
      <c r="V89" s="85"/>
    </row>
    <row r="90" spans="1:22" s="1" customFormat="1" ht="12.75" customHeight="1">
      <c r="A90" s="8"/>
      <c r="B90" s="71">
        <f t="shared" ref="B90:B97" si="0">B89+0.01</f>
        <v>0.01</v>
      </c>
      <c r="C90" s="27"/>
      <c r="D90" s="153" t="s">
        <v>56</v>
      </c>
      <c r="E90" s="154">
        <v>0.1</v>
      </c>
      <c r="F90" s="155"/>
      <c r="G90" s="156" t="s">
        <v>57</v>
      </c>
      <c r="H90" s="62"/>
      <c r="I90" s="157"/>
      <c r="J90" s="158">
        <f>ROUND(J89*E90,2)</f>
        <v>0</v>
      </c>
      <c r="K90" s="54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</row>
    <row r="91" spans="1:22" s="1" customFormat="1" ht="12.75" customHeight="1">
      <c r="A91" s="8"/>
      <c r="B91" s="71">
        <f t="shared" si="0"/>
        <v>0.02</v>
      </c>
      <c r="C91" s="27"/>
      <c r="D91" s="153" t="s">
        <v>58</v>
      </c>
      <c r="E91" s="159">
        <v>4.7500000000000001E-2</v>
      </c>
      <c r="F91" s="155"/>
      <c r="G91" s="156" t="s">
        <v>59</v>
      </c>
      <c r="I91" s="160"/>
      <c r="J91" s="158">
        <f>ROUND(J89*E91,2)</f>
        <v>0</v>
      </c>
      <c r="K91" s="54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</row>
    <row r="92" spans="1:22" s="1" customFormat="1" ht="12.75" customHeight="1">
      <c r="A92" s="8"/>
      <c r="B92" s="71">
        <f t="shared" si="0"/>
        <v>0.03</v>
      </c>
      <c r="C92" s="27"/>
      <c r="D92" s="153" t="s">
        <v>60</v>
      </c>
      <c r="E92" s="159">
        <v>0.03</v>
      </c>
      <c r="F92" s="155"/>
      <c r="G92" s="156" t="s">
        <v>61</v>
      </c>
      <c r="I92" s="160"/>
      <c r="J92" s="158">
        <f>ROUND(J89*E92,2)</f>
        <v>0</v>
      </c>
      <c r="K92" s="54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</row>
    <row r="93" spans="1:22" s="1" customFormat="1" ht="12.75" customHeight="1">
      <c r="A93" s="8"/>
      <c r="B93" s="71">
        <f t="shared" si="0"/>
        <v>0.04</v>
      </c>
      <c r="C93" s="27"/>
      <c r="D93" s="153" t="s">
        <v>62</v>
      </c>
      <c r="E93" s="159">
        <v>3.5000000000000003E-2</v>
      </c>
      <c r="F93" s="155"/>
      <c r="G93" s="156" t="s">
        <v>63</v>
      </c>
      <c r="I93" s="160"/>
      <c r="J93" s="158">
        <f>ROUND(J89*E93,2)</f>
        <v>0</v>
      </c>
      <c r="K93" s="54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</row>
    <row r="94" spans="1:22" s="1" customFormat="1" ht="12.75" customHeight="1">
      <c r="A94" s="8"/>
      <c r="B94" s="71">
        <f t="shared" si="0"/>
        <v>0.05</v>
      </c>
      <c r="C94" s="27"/>
      <c r="D94" s="153" t="s">
        <v>64</v>
      </c>
      <c r="E94" s="159">
        <v>0.01</v>
      </c>
      <c r="F94" s="155"/>
      <c r="G94" s="156" t="s">
        <v>65</v>
      </c>
      <c r="I94" s="160"/>
      <c r="J94" s="158">
        <f>ROUND(J89*E94,2)</f>
        <v>0</v>
      </c>
      <c r="K94" s="54"/>
      <c r="L94" s="207"/>
      <c r="M94" s="85"/>
      <c r="N94" s="85"/>
      <c r="O94" s="85"/>
      <c r="P94" s="85"/>
      <c r="Q94" s="85"/>
      <c r="R94" s="85"/>
      <c r="S94" s="85"/>
      <c r="T94" s="85"/>
      <c r="U94" s="85"/>
      <c r="V94" s="85"/>
    </row>
    <row r="95" spans="1:22" s="1" customFormat="1" ht="12.75" customHeight="1">
      <c r="A95" s="8"/>
      <c r="B95" s="71">
        <f t="shared" si="0"/>
        <v>6.0000000000000005E-2</v>
      </c>
      <c r="C95" s="27"/>
      <c r="D95" s="153" t="s">
        <v>66</v>
      </c>
      <c r="E95" s="159" t="s">
        <v>67</v>
      </c>
      <c r="F95" s="155"/>
      <c r="G95" s="156" t="s">
        <v>68</v>
      </c>
      <c r="I95" s="160"/>
      <c r="J95" s="158">
        <f>ROUND(J89*0.001,2)</f>
        <v>0</v>
      </c>
      <c r="K95" s="54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</row>
    <row r="96" spans="1:22" s="1" customFormat="1" ht="12.75" customHeight="1">
      <c r="A96" s="8"/>
      <c r="B96" s="71">
        <f t="shared" si="0"/>
        <v>7.0000000000000007E-2</v>
      </c>
      <c r="C96" s="27"/>
      <c r="D96" s="153" t="s">
        <v>69</v>
      </c>
      <c r="E96" s="159" t="s">
        <v>70</v>
      </c>
      <c r="F96" s="162"/>
      <c r="G96" s="156" t="s">
        <v>71</v>
      </c>
      <c r="I96" s="160"/>
      <c r="J96" s="163">
        <f>ROUND(J89*E90*18%,2)</f>
        <v>0</v>
      </c>
      <c r="K96" s="54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</row>
    <row r="97" spans="1:22" s="1" customFormat="1" ht="12.75" customHeight="1">
      <c r="A97" s="8"/>
      <c r="B97" s="71">
        <f t="shared" si="0"/>
        <v>0.08</v>
      </c>
      <c r="C97" s="27"/>
      <c r="D97" s="153" t="s">
        <v>72</v>
      </c>
      <c r="E97" s="159">
        <v>0.05</v>
      </c>
      <c r="F97" s="155"/>
      <c r="G97" s="156" t="s">
        <v>73</v>
      </c>
      <c r="I97" s="160"/>
      <c r="J97" s="158">
        <f>ROUND(J89*E97,2)</f>
        <v>0</v>
      </c>
      <c r="K97" s="54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</row>
    <row r="98" spans="1:22" s="1" customFormat="1" ht="12.75" customHeight="1">
      <c r="A98" s="8"/>
      <c r="B98" s="164"/>
      <c r="C98" s="165"/>
      <c r="D98" s="166"/>
      <c r="E98" s="167"/>
      <c r="F98" s="168"/>
      <c r="G98" s="169"/>
      <c r="H98" s="170" t="s">
        <v>74</v>
      </c>
      <c r="I98" s="171"/>
      <c r="J98" s="172">
        <f>SUM(J90:J97)</f>
        <v>0</v>
      </c>
      <c r="K98" s="54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</row>
    <row r="99" spans="1:22" s="1" customFormat="1" ht="12.75" customHeight="1">
      <c r="A99" s="8"/>
      <c r="B99" s="173"/>
      <c r="D99" s="153"/>
      <c r="E99" s="27"/>
      <c r="F99" s="174" t="s">
        <v>75</v>
      </c>
      <c r="G99" s="174"/>
      <c r="H99" s="239"/>
      <c r="I99" s="239"/>
      <c r="J99" s="175">
        <f>J89+J98</f>
        <v>0</v>
      </c>
      <c r="K99" s="54"/>
      <c r="L99" s="238"/>
      <c r="M99" s="238"/>
      <c r="N99" s="85"/>
      <c r="O99" s="85"/>
      <c r="P99" s="85"/>
      <c r="Q99" s="85"/>
      <c r="R99" s="85"/>
      <c r="S99" s="85"/>
      <c r="T99" s="85"/>
      <c r="U99" s="85"/>
      <c r="V99" s="85"/>
    </row>
    <row r="100" spans="1:22" s="1" customFormat="1" ht="3.75" customHeight="1" thickBot="1">
      <c r="A100" s="8"/>
      <c r="B100" s="173"/>
      <c r="D100" s="153"/>
      <c r="E100" s="27"/>
      <c r="F100" s="234"/>
      <c r="G100" s="234"/>
      <c r="H100" s="174"/>
      <c r="J100" s="158"/>
      <c r="K100" s="54"/>
      <c r="L100" s="207"/>
      <c r="M100" s="85"/>
      <c r="N100" s="85"/>
      <c r="O100" s="85"/>
      <c r="P100" s="85"/>
      <c r="Q100" s="85"/>
      <c r="R100" s="85"/>
      <c r="S100" s="85"/>
      <c r="T100" s="85"/>
      <c r="U100" s="85"/>
      <c r="V100" s="85"/>
    </row>
    <row r="101" spans="1:22" s="1" customFormat="1" ht="12.75" customHeight="1" thickBot="1">
      <c r="A101" s="8"/>
      <c r="B101" s="176"/>
      <c r="C101" s="56"/>
      <c r="D101" s="166"/>
      <c r="E101" s="167"/>
      <c r="F101" s="235" t="s">
        <v>76</v>
      </c>
      <c r="G101" s="236"/>
      <c r="H101" s="236"/>
      <c r="I101" s="237"/>
      <c r="J101" s="177">
        <f>SUM(J99:J100)</f>
        <v>0</v>
      </c>
      <c r="K101" s="54"/>
      <c r="L101" s="217"/>
      <c r="M101" s="217"/>
      <c r="N101" s="85"/>
      <c r="O101" s="85"/>
      <c r="P101" s="85"/>
      <c r="Q101" s="85"/>
      <c r="R101" s="85"/>
      <c r="S101" s="85"/>
      <c r="T101" s="85"/>
      <c r="U101" s="85"/>
      <c r="V101" s="85"/>
    </row>
    <row r="102" spans="1:22" s="1" customFormat="1" ht="4.5" customHeight="1">
      <c r="B102" s="178"/>
      <c r="C102" s="179"/>
      <c r="D102" s="180"/>
      <c r="E102" s="180"/>
      <c r="F102" s="181"/>
      <c r="G102" s="181"/>
      <c r="H102" s="182"/>
      <c r="I102" s="182"/>
      <c r="J102" s="183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</row>
    <row r="103" spans="1:22" s="1" customFormat="1" ht="4.5" customHeight="1">
      <c r="B103" s="54"/>
      <c r="D103" s="27"/>
      <c r="E103" s="27"/>
      <c r="F103" s="174"/>
      <c r="G103" s="174"/>
      <c r="H103" s="184"/>
      <c r="I103" s="184"/>
      <c r="J103" s="1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</row>
    <row r="104" spans="1:22" s="1" customFormat="1" ht="4.5" customHeight="1">
      <c r="B104" s="54"/>
      <c r="D104" s="27"/>
      <c r="E104" s="27"/>
      <c r="F104" s="174"/>
      <c r="G104" s="174"/>
      <c r="H104" s="184"/>
      <c r="I104" s="184"/>
      <c r="J104" s="1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</row>
    <row r="105" spans="1:22" s="1" customFormat="1" ht="4.5" customHeight="1">
      <c r="B105" s="54"/>
      <c r="D105" s="27"/>
      <c r="E105" s="27"/>
      <c r="F105" s="174"/>
      <c r="G105" s="174"/>
      <c r="H105" s="184"/>
      <c r="I105" s="184"/>
      <c r="J105" s="1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</row>
    <row r="106" spans="1:22" s="1" customFormat="1" ht="4.5" customHeight="1">
      <c r="B106" s="54"/>
      <c r="D106" s="27"/>
      <c r="E106" s="27"/>
      <c r="F106" s="174"/>
      <c r="G106" s="174"/>
      <c r="H106" s="184"/>
      <c r="I106" s="184"/>
      <c r="J106" s="1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</row>
    <row r="107" spans="1:22" s="1" customFormat="1" ht="4.5" customHeight="1">
      <c r="B107" s="54"/>
      <c r="D107" s="27"/>
      <c r="E107" s="27"/>
      <c r="F107" s="174"/>
      <c r="G107" s="174"/>
      <c r="H107" s="184"/>
      <c r="I107" s="184"/>
      <c r="J107" s="1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</row>
    <row r="108" spans="1:22" s="1" customFormat="1" ht="4.5" customHeight="1">
      <c r="B108" s="54"/>
      <c r="D108" s="27"/>
      <c r="E108" s="27"/>
      <c r="F108" s="174"/>
      <c r="G108" s="174"/>
      <c r="H108" s="184"/>
      <c r="I108" s="184"/>
      <c r="J108" s="1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</row>
    <row r="109" spans="1:22" s="1" customFormat="1" ht="13">
      <c r="B109" s="208" t="s">
        <v>77</v>
      </c>
      <c r="C109" s="209"/>
      <c r="D109" s="209"/>
      <c r="E109" s="209"/>
      <c r="F109" s="209" t="s">
        <v>78</v>
      </c>
      <c r="G109" s="209"/>
      <c r="H109" s="209"/>
      <c r="I109" s="209"/>
      <c r="J109" s="210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</row>
    <row r="110" spans="1:22" s="1" customFormat="1" ht="13">
      <c r="B110" s="54"/>
      <c r="J110" s="186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</row>
    <row r="111" spans="1:22" s="1" customFormat="1" ht="13">
      <c r="B111" s="54"/>
      <c r="J111" s="186"/>
    </row>
    <row r="112" spans="1:22" s="1" customFormat="1" ht="13">
      <c r="B112" s="222" t="s">
        <v>79</v>
      </c>
      <c r="C112" s="223"/>
      <c r="D112" s="223"/>
      <c r="E112" s="223"/>
      <c r="F112" s="212" t="s">
        <v>80</v>
      </c>
      <c r="G112" s="212"/>
      <c r="H112" s="212"/>
      <c r="I112" s="212"/>
      <c r="J112" s="213"/>
      <c r="L112" s="161"/>
    </row>
    <row r="113" spans="2:10" s="1" customFormat="1" ht="16.5" customHeight="1">
      <c r="B113" s="218" t="s">
        <v>81</v>
      </c>
      <c r="C113" s="219"/>
      <c r="D113" s="219"/>
      <c r="E113" s="219"/>
      <c r="F113" s="220" t="s">
        <v>82</v>
      </c>
      <c r="G113" s="219"/>
      <c r="H113" s="219"/>
      <c r="I113" s="219"/>
      <c r="J113" s="221"/>
    </row>
    <row r="114" spans="2:10" s="1" customFormat="1" ht="6.75" customHeight="1">
      <c r="B114" s="187"/>
      <c r="C114" s="88"/>
      <c r="D114" s="88"/>
      <c r="E114" s="88"/>
      <c r="F114" s="88"/>
      <c r="G114" s="88"/>
      <c r="H114" s="88"/>
      <c r="I114" s="88"/>
      <c r="J114" s="188"/>
    </row>
    <row r="115" spans="2:10" s="1" customFormat="1" ht="6.75" customHeight="1">
      <c r="B115" s="187"/>
      <c r="C115" s="88"/>
      <c r="D115" s="88"/>
      <c r="E115" s="88"/>
      <c r="F115" s="88"/>
      <c r="G115" s="88"/>
      <c r="H115" s="88"/>
      <c r="I115" s="88"/>
      <c r="J115" s="188"/>
    </row>
    <row r="116" spans="2:10" s="1" customFormat="1" ht="6.75" customHeight="1">
      <c r="B116" s="187"/>
      <c r="C116" s="88"/>
      <c r="D116" s="88"/>
      <c r="E116" s="88"/>
      <c r="F116" s="88"/>
      <c r="G116" s="88"/>
      <c r="H116" s="88"/>
      <c r="I116" s="88"/>
      <c r="J116" s="188"/>
    </row>
    <row r="117" spans="2:10" s="1" customFormat="1" ht="6.75" customHeight="1">
      <c r="B117" s="187"/>
      <c r="C117" s="88"/>
      <c r="D117" s="88"/>
      <c r="E117" s="88"/>
      <c r="F117" s="88"/>
      <c r="G117" s="88"/>
      <c r="H117" s="88"/>
      <c r="I117" s="88"/>
      <c r="J117" s="188"/>
    </row>
    <row r="118" spans="2:10" s="1" customFormat="1" ht="13">
      <c r="B118" s="208" t="s">
        <v>83</v>
      </c>
      <c r="C118" s="209"/>
      <c r="D118" s="209"/>
      <c r="E118" s="209"/>
      <c r="F118" s="209"/>
      <c r="G118" s="209"/>
      <c r="H118" s="209"/>
      <c r="I118" s="209"/>
      <c r="J118" s="210"/>
    </row>
    <row r="119" spans="2:10" s="1" customFormat="1" ht="13">
      <c r="B119" s="54"/>
      <c r="J119" s="186"/>
    </row>
    <row r="120" spans="2:10" s="1" customFormat="1" ht="13">
      <c r="B120" s="54"/>
      <c r="J120" s="186"/>
    </row>
    <row r="121" spans="2:10" s="1" customFormat="1" ht="13">
      <c r="B121" s="54"/>
      <c r="J121" s="186"/>
    </row>
    <row r="122" spans="2:10" s="1" customFormat="1" ht="13">
      <c r="B122" s="211" t="s">
        <v>84</v>
      </c>
      <c r="C122" s="212"/>
      <c r="D122" s="212"/>
      <c r="E122" s="212"/>
      <c r="F122" s="212"/>
      <c r="G122" s="212"/>
      <c r="H122" s="212"/>
      <c r="I122" s="212"/>
      <c r="J122" s="213"/>
    </row>
    <row r="123" spans="2:10" s="1" customFormat="1" ht="13">
      <c r="B123" s="214" t="s">
        <v>85</v>
      </c>
      <c r="C123" s="215"/>
      <c r="D123" s="215"/>
      <c r="E123" s="215"/>
      <c r="F123" s="215"/>
      <c r="G123" s="215"/>
      <c r="H123" s="215"/>
      <c r="I123" s="215"/>
      <c r="J123" s="216"/>
    </row>
  </sheetData>
  <mergeCells count="77"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  <mergeCell ref="D39:E39"/>
    <mergeCell ref="D24:E24"/>
    <mergeCell ref="D25:E25"/>
    <mergeCell ref="D27:E27"/>
    <mergeCell ref="D29:E29"/>
    <mergeCell ref="D30:E30"/>
    <mergeCell ref="D31:E31"/>
    <mergeCell ref="D33:E33"/>
    <mergeCell ref="D35:E35"/>
    <mergeCell ref="D36:E36"/>
    <mergeCell ref="D37:E37"/>
    <mergeCell ref="D38:E38"/>
    <mergeCell ref="D54:E54"/>
    <mergeCell ref="D40:E40"/>
    <mergeCell ref="D41:E41"/>
    <mergeCell ref="D42:E42"/>
    <mergeCell ref="D43:E43"/>
    <mergeCell ref="D44:E44"/>
    <mergeCell ref="D45:E45"/>
    <mergeCell ref="D46:E46"/>
    <mergeCell ref="D48:E48"/>
    <mergeCell ref="D49:E49"/>
    <mergeCell ref="D50:E50"/>
    <mergeCell ref="D52:E52"/>
    <mergeCell ref="D70:E70"/>
    <mergeCell ref="D55:E55"/>
    <mergeCell ref="D56:E56"/>
    <mergeCell ref="D57:E57"/>
    <mergeCell ref="D59:E59"/>
    <mergeCell ref="D60:E60"/>
    <mergeCell ref="D61:E61"/>
    <mergeCell ref="D63:E63"/>
    <mergeCell ref="D65:E65"/>
    <mergeCell ref="D66:E66"/>
    <mergeCell ref="D67:E67"/>
    <mergeCell ref="D68:E68"/>
    <mergeCell ref="M89:N89"/>
    <mergeCell ref="H99:I99"/>
    <mergeCell ref="L99:M99"/>
    <mergeCell ref="D71:E71"/>
    <mergeCell ref="D72:E72"/>
    <mergeCell ref="D74:E74"/>
    <mergeCell ref="D76:E76"/>
    <mergeCell ref="D77:E77"/>
    <mergeCell ref="D78:E78"/>
    <mergeCell ref="D79:E79"/>
    <mergeCell ref="D80:E80"/>
    <mergeCell ref="D84:G84"/>
    <mergeCell ref="D86:G86"/>
    <mergeCell ref="F100:G100"/>
    <mergeCell ref="B118:J118"/>
    <mergeCell ref="B122:J122"/>
    <mergeCell ref="B123:J123"/>
    <mergeCell ref="L101:M101"/>
    <mergeCell ref="B109:E109"/>
    <mergeCell ref="F109:J109"/>
    <mergeCell ref="B113:E113"/>
    <mergeCell ref="F113:J113"/>
    <mergeCell ref="B112:E112"/>
    <mergeCell ref="F112:J112"/>
    <mergeCell ref="F101:I101"/>
  </mergeCells>
  <conditionalFormatting sqref="F69:F78 F58:F67 F47:F56 F28:F45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3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49-2022</vt:lpstr>
      <vt:lpstr>'49-2022'!Print_Area</vt:lpstr>
      <vt:lpstr>'49-2022'!Print_Titles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2022-10-13T17:02:36Z</cp:lastPrinted>
  <dcterms:created xsi:type="dcterms:W3CDTF">2022-10-12T13:44:40Z</dcterms:created>
  <dcterms:modified xsi:type="dcterms:W3CDTF">2022-10-13T17:02:44Z</dcterms:modified>
</cp:coreProperties>
</file>